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FF\switchdrive\____TEMP\20260320\"/>
    </mc:Choice>
  </mc:AlternateContent>
  <xr:revisionPtr revIDLastSave="0" documentId="8_{F8ECB1B5-5849-4747-994F-B2B205FA3DC1}" xr6:coauthVersionLast="47" xr6:coauthVersionMax="47" xr10:uidLastSave="{00000000-0000-0000-0000-000000000000}"/>
  <bookViews>
    <workbookView xWindow="-120" yWindow="-120" windowWidth="38640" windowHeight="21120" tabRatio="825" xr2:uid="{5EBE5947-CE68-431E-8ADD-5FE49696A3BA}"/>
  </bookViews>
  <sheets>
    <sheet name="Fake Personen" sheetId="2" r:id="rId1"/>
    <sheet name="Ortschaften PLZ ZH" sheetId="3" r:id="rId2"/>
    <sheet name="Zahlenformate" sheetId="19" r:id="rId3"/>
    <sheet name="Rechnen" sheetId="58" r:id="rId4"/>
    <sheet name="SUMME" sheetId="6" r:id="rId5"/>
    <sheet name="Eurokurs" sheetId="52" r:id="rId6"/>
    <sheet name="Datenreihe" sheetId="51" r:id="rId7"/>
    <sheet name="SpaltenZeilen" sheetId="23" r:id="rId8"/>
    <sheet name="Diagramm 1" sheetId="40" r:id="rId9"/>
    <sheet name="Drucken" sheetId="4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1" i="45" l="1"/>
  <c r="J100" i="45"/>
  <c r="J99" i="45"/>
  <c r="J98" i="45"/>
  <c r="J97" i="45"/>
  <c r="J96" i="45"/>
  <c r="J95" i="45"/>
  <c r="J94" i="45"/>
  <c r="J93" i="45"/>
  <c r="J92" i="45"/>
  <c r="J91" i="45"/>
  <c r="J90" i="45"/>
  <c r="J89" i="45"/>
  <c r="J88" i="45"/>
  <c r="J87" i="45"/>
  <c r="J86" i="45"/>
  <c r="J85" i="45"/>
  <c r="J84" i="45"/>
  <c r="J83" i="45"/>
  <c r="J82" i="45"/>
  <c r="J81" i="45"/>
  <c r="J80" i="45"/>
  <c r="J79" i="45"/>
  <c r="J78" i="45"/>
  <c r="J77" i="45"/>
  <c r="J76" i="45"/>
  <c r="J75" i="45"/>
  <c r="J74" i="45"/>
  <c r="J73" i="45"/>
  <c r="J72" i="45"/>
  <c r="J71" i="45"/>
  <c r="J70" i="45"/>
  <c r="J69" i="45"/>
  <c r="J68" i="45"/>
  <c r="J67" i="45"/>
  <c r="J66" i="45"/>
  <c r="J65" i="45"/>
  <c r="J64" i="45"/>
  <c r="J63" i="45"/>
  <c r="J62" i="45"/>
  <c r="J61" i="45"/>
  <c r="J60" i="45"/>
  <c r="J59" i="45"/>
  <c r="J58" i="45"/>
  <c r="J57" i="45"/>
  <c r="J56" i="45"/>
  <c r="J55" i="45"/>
  <c r="J54" i="45"/>
  <c r="J53" i="45"/>
  <c r="J52" i="45"/>
  <c r="J51" i="45"/>
  <c r="J50" i="45"/>
  <c r="J49" i="45"/>
  <c r="J48" i="45"/>
  <c r="J47" i="45"/>
  <c r="J46" i="45"/>
  <c r="J45" i="45"/>
  <c r="J44" i="45"/>
  <c r="J43" i="45"/>
  <c r="J42" i="45"/>
  <c r="J41" i="45"/>
  <c r="J40" i="45"/>
  <c r="J39" i="45"/>
  <c r="J38" i="45"/>
  <c r="J37" i="45"/>
  <c r="J36" i="45"/>
  <c r="J35" i="45"/>
  <c r="J34" i="45"/>
  <c r="J33" i="45"/>
  <c r="J32" i="45"/>
  <c r="J31" i="45"/>
  <c r="J30" i="45"/>
  <c r="J29" i="45"/>
  <c r="J28" i="45"/>
  <c r="J27" i="45"/>
  <c r="J26" i="45"/>
  <c r="J25" i="45"/>
  <c r="J24" i="45"/>
  <c r="J23" i="45"/>
  <c r="J22" i="45"/>
  <c r="J21" i="45"/>
  <c r="J20" i="45"/>
  <c r="J19" i="45"/>
  <c r="J18" i="45"/>
  <c r="J17" i="45"/>
  <c r="J16" i="45"/>
  <c r="J15" i="45"/>
  <c r="J14" i="45"/>
  <c r="J13" i="45"/>
  <c r="J12" i="45"/>
  <c r="J11" i="45"/>
  <c r="J10" i="45"/>
  <c r="J9" i="45"/>
  <c r="J8" i="45"/>
  <c r="J7" i="45"/>
  <c r="J6" i="45"/>
  <c r="J5" i="45"/>
  <c r="J4" i="45"/>
  <c r="J3" i="45"/>
  <c r="J2" i="45"/>
  <c r="J101" i="23" l="1"/>
  <c r="J100" i="23"/>
  <c r="J99" i="23"/>
  <c r="J98" i="23"/>
  <c r="J97" i="23"/>
  <c r="J96" i="23"/>
  <c r="J95" i="23"/>
  <c r="J94" i="23"/>
  <c r="J93" i="23"/>
  <c r="J92" i="23"/>
  <c r="J91" i="23"/>
  <c r="J90" i="23"/>
  <c r="J89" i="23"/>
  <c r="J88" i="23"/>
  <c r="J87" i="23"/>
  <c r="J86" i="23"/>
  <c r="J85" i="23"/>
  <c r="J84" i="23"/>
  <c r="J83" i="23"/>
  <c r="J82" i="23"/>
  <c r="J81" i="23"/>
  <c r="J80" i="23"/>
  <c r="J79" i="23"/>
  <c r="J78" i="23"/>
  <c r="J77" i="23"/>
  <c r="J76" i="23"/>
  <c r="J75" i="23"/>
  <c r="J74" i="23"/>
  <c r="J73" i="23"/>
  <c r="J72" i="23"/>
  <c r="J71" i="23"/>
  <c r="J70" i="23"/>
  <c r="J69" i="23"/>
  <c r="J68" i="23"/>
  <c r="J67" i="23"/>
  <c r="J66" i="23"/>
  <c r="J65" i="23"/>
  <c r="J64" i="23"/>
  <c r="J63" i="23"/>
  <c r="J62" i="23"/>
  <c r="J61" i="23"/>
  <c r="J60" i="23"/>
  <c r="J59" i="23"/>
  <c r="J58" i="23"/>
  <c r="J57" i="23"/>
  <c r="J56" i="23"/>
  <c r="J55" i="23"/>
  <c r="J54" i="23"/>
  <c r="J53" i="23"/>
  <c r="J52" i="23"/>
  <c r="J51" i="23"/>
  <c r="J50" i="23"/>
  <c r="J49" i="23"/>
  <c r="J48" i="23"/>
  <c r="J47" i="23"/>
  <c r="J46" i="23"/>
  <c r="J45" i="23"/>
  <c r="J44" i="23"/>
  <c r="J43" i="23"/>
  <c r="J42" i="23"/>
  <c r="J41" i="23"/>
  <c r="J40" i="23"/>
  <c r="J39" i="23"/>
  <c r="J38" i="23"/>
  <c r="J37" i="23"/>
  <c r="J36" i="23"/>
  <c r="J35" i="23"/>
  <c r="J34" i="23"/>
  <c r="J33" i="23"/>
  <c r="J32" i="23"/>
  <c r="J31" i="23"/>
  <c r="J30" i="23"/>
  <c r="J29" i="23"/>
  <c r="J28" i="23"/>
  <c r="J27" i="23"/>
  <c r="J26" i="23"/>
  <c r="J25" i="23"/>
  <c r="J24" i="23"/>
  <c r="J23" i="23"/>
  <c r="J22" i="23"/>
  <c r="J21" i="23"/>
  <c r="J20" i="23"/>
  <c r="J19" i="23"/>
  <c r="J18" i="23"/>
  <c r="J17" i="23"/>
  <c r="J16" i="23"/>
  <c r="J15" i="23"/>
  <c r="J14" i="23"/>
  <c r="J13" i="23"/>
  <c r="J12" i="23"/>
  <c r="J11" i="23"/>
  <c r="J10" i="23"/>
  <c r="J9" i="23"/>
  <c r="J8" i="23"/>
  <c r="J7" i="23"/>
  <c r="J6" i="23"/>
  <c r="J5" i="23"/>
  <c r="J4" i="23"/>
  <c r="J3" i="23"/>
  <c r="J2" i="23"/>
  <c r="B5" i="19"/>
  <c r="J60" i="2" l="1"/>
  <c r="J31" i="2"/>
  <c r="J30" i="2"/>
  <c r="J44" i="2"/>
  <c r="J93" i="2"/>
  <c r="J32" i="2"/>
  <c r="J35" i="2"/>
  <c r="J99" i="2"/>
  <c r="J45" i="2"/>
  <c r="J52" i="2"/>
  <c r="J33" i="2"/>
  <c r="J51" i="2"/>
  <c r="J43" i="2"/>
  <c r="J66" i="2"/>
  <c r="J29" i="2"/>
  <c r="J77" i="2"/>
  <c r="J3" i="2"/>
  <c r="J24" i="2"/>
  <c r="J82" i="2"/>
  <c r="J6" i="2"/>
  <c r="J18" i="2"/>
  <c r="J17" i="2"/>
  <c r="J27" i="2"/>
  <c r="J14" i="2"/>
  <c r="J98" i="2"/>
  <c r="J37" i="2"/>
  <c r="J74" i="2"/>
  <c r="J71" i="2"/>
  <c r="J8" i="2"/>
  <c r="J92" i="2"/>
  <c r="J41" i="2"/>
  <c r="J12" i="2"/>
  <c r="J94" i="2"/>
  <c r="J38" i="2"/>
  <c r="J49" i="2"/>
  <c r="J50" i="2"/>
  <c r="J86" i="2"/>
  <c r="J70" i="2"/>
  <c r="J58" i="2"/>
  <c r="J90" i="2"/>
  <c r="J16" i="2"/>
  <c r="J91" i="2"/>
  <c r="J85" i="2"/>
  <c r="J46" i="2"/>
  <c r="J78" i="2"/>
  <c r="J69" i="2"/>
  <c r="J88" i="2"/>
  <c r="J53" i="2"/>
  <c r="J89" i="2"/>
  <c r="J95" i="2"/>
  <c r="J65" i="2"/>
  <c r="J36" i="2"/>
  <c r="J22" i="2"/>
  <c r="J56" i="2"/>
  <c r="J2" i="2"/>
  <c r="J21" i="2"/>
  <c r="J9" i="2"/>
  <c r="J61" i="2"/>
  <c r="J101" i="2"/>
  <c r="J23" i="2"/>
  <c r="J11" i="2"/>
  <c r="J34" i="2"/>
  <c r="J5" i="2"/>
  <c r="J76" i="2"/>
  <c r="J80" i="2"/>
  <c r="J100" i="2"/>
  <c r="J48" i="2"/>
  <c r="J84" i="2"/>
  <c r="J15" i="2"/>
  <c r="J42" i="2"/>
  <c r="J81" i="2"/>
  <c r="J72" i="2"/>
  <c r="J83" i="2"/>
  <c r="J62" i="2"/>
  <c r="J68" i="2"/>
  <c r="J96" i="2"/>
  <c r="J13" i="2"/>
  <c r="J20" i="2"/>
  <c r="J63" i="2"/>
  <c r="J75" i="2"/>
  <c r="J25" i="2"/>
  <c r="J67" i="2"/>
  <c r="J19" i="2"/>
  <c r="J26" i="2"/>
  <c r="J97" i="2"/>
  <c r="J47" i="2"/>
  <c r="J10" i="2"/>
  <c r="J73" i="2"/>
  <c r="J40" i="2"/>
  <c r="J39" i="2"/>
  <c r="J87" i="2"/>
  <c r="J28" i="2"/>
  <c r="J7" i="2"/>
  <c r="J4" i="2"/>
  <c r="J79" i="2"/>
  <c r="J55" i="2"/>
  <c r="J64" i="2"/>
  <c r="J57" i="2"/>
  <c r="J54" i="2"/>
  <c r="J59" i="2"/>
</calcChain>
</file>

<file path=xl/sharedStrings.xml><?xml version="1.0" encoding="utf-8"?>
<sst xmlns="http://schemas.openxmlformats.org/spreadsheetml/2006/main" count="3205" uniqueCount="879">
  <si>
    <t>Number</t>
  </si>
  <si>
    <t>Gender</t>
  </si>
  <si>
    <t>Title</t>
  </si>
  <si>
    <t>GivenName</t>
  </si>
  <si>
    <t>Surname</t>
  </si>
  <si>
    <t>ZipCode</t>
  </si>
  <si>
    <t>Country</t>
  </si>
  <si>
    <t>TelephoneNumber</t>
  </si>
  <si>
    <t>Birthday</t>
  </si>
  <si>
    <t>Age</t>
  </si>
  <si>
    <t>StreetAddress</t>
  </si>
  <si>
    <t>City</t>
  </si>
  <si>
    <t>EmailAddress</t>
  </si>
  <si>
    <t>male</t>
  </si>
  <si>
    <t>Mr.</t>
  </si>
  <si>
    <t>Peter</t>
  </si>
  <si>
    <t>Schulz</t>
  </si>
  <si>
    <t>CH</t>
  </si>
  <si>
    <t>062 934 57 88</t>
  </si>
  <si>
    <t>Jakobstrasse 129</t>
  </si>
  <si>
    <t>Oftringen</t>
  </si>
  <si>
    <t>PeterSchulz@einrot.com</t>
  </si>
  <si>
    <t>Max</t>
  </si>
  <si>
    <t>Wirth</t>
  </si>
  <si>
    <t>062 778 99 83</t>
  </si>
  <si>
    <t>Lungolago 111</t>
  </si>
  <si>
    <t>Tennwil</t>
  </si>
  <si>
    <t>MaxWirth@jourrapide.com</t>
  </si>
  <si>
    <t>female</t>
  </si>
  <si>
    <t>Ms.</t>
  </si>
  <si>
    <t>Lea</t>
  </si>
  <si>
    <t>Gärtner</t>
  </si>
  <si>
    <t>062 782 67 42</t>
  </si>
  <si>
    <t>Püntstrasse 72</t>
  </si>
  <si>
    <t>Wöschnau</t>
  </si>
  <si>
    <t>LeaGartner@armyspy.com</t>
  </si>
  <si>
    <t>Mrs.</t>
  </si>
  <si>
    <t>Sabrina</t>
  </si>
  <si>
    <t>Gloeckner</t>
  </si>
  <si>
    <t>027 818 97 89</t>
  </si>
  <si>
    <t>Hauptstrasse 21</t>
  </si>
  <si>
    <t>Montana</t>
  </si>
  <si>
    <t>SabrinaGloeckner@jourrapide.com</t>
  </si>
  <si>
    <t>Birgit</t>
  </si>
  <si>
    <t>Frei</t>
  </si>
  <si>
    <t>056 969 48 94</t>
  </si>
  <si>
    <t>Mittlerer Thalackerweg 51</t>
  </si>
  <si>
    <t>Rütihof</t>
  </si>
  <si>
    <t>BirgitFrei@dayrep.com</t>
  </si>
  <si>
    <t>David</t>
  </si>
  <si>
    <t>Freitag</t>
  </si>
  <si>
    <t>032 367 63 91</t>
  </si>
  <si>
    <t>Üerklisweg 92</t>
  </si>
  <si>
    <t>Brügg</t>
  </si>
  <si>
    <t>DavidFreitag@dayrep.com</t>
  </si>
  <si>
    <t>Klaus</t>
  </si>
  <si>
    <t>Fassbinder</t>
  </si>
  <si>
    <t>071 889 78 49</t>
  </si>
  <si>
    <t>Erlenweg 130</t>
  </si>
  <si>
    <t>Bernhardzell</t>
  </si>
  <si>
    <t>KlausFassbinder@gustr.com</t>
  </si>
  <si>
    <t>Lucas</t>
  </si>
  <si>
    <t>Kluge</t>
  </si>
  <si>
    <t>071 942 84 25</t>
  </si>
  <si>
    <t>Via Albarelle 117</t>
  </si>
  <si>
    <t>Steinegg</t>
  </si>
  <si>
    <t>LucasKluge@teleworm.us</t>
  </si>
  <si>
    <t>Sandra</t>
  </si>
  <si>
    <t>Eisenberg</t>
  </si>
  <si>
    <t>044 750 36 87</t>
  </si>
  <si>
    <t>Via Pestariso 7</t>
  </si>
  <si>
    <t>St. Katharinental</t>
  </si>
  <si>
    <t>SandraEisenberg@jourrapide.com</t>
  </si>
  <si>
    <t>Felix</t>
  </si>
  <si>
    <t>Wolf</t>
  </si>
  <si>
    <t>026 267 33 90</t>
  </si>
  <si>
    <t>Glennerstrasse 57</t>
  </si>
  <si>
    <t>Gillarens</t>
  </si>
  <si>
    <t>FelixWolf@dayrep.com</t>
  </si>
  <si>
    <t>Dr.</t>
  </si>
  <si>
    <t>Dominik</t>
  </si>
  <si>
    <t>Krause</t>
  </si>
  <si>
    <t>091 266 46 53</t>
  </si>
  <si>
    <t>Gartenhof 109</t>
  </si>
  <si>
    <t>Arbòstora</t>
  </si>
  <si>
    <t>DominikKrause@fleckens.hu</t>
  </si>
  <si>
    <t>Stephan</t>
  </si>
  <si>
    <t>Naumann</t>
  </si>
  <si>
    <t>091 372 68 44</t>
  </si>
  <si>
    <t>Caltgadira 76</t>
  </si>
  <si>
    <t>Niva</t>
  </si>
  <si>
    <t>StephanNaumann@armyspy.com</t>
  </si>
  <si>
    <t>Drescher</t>
  </si>
  <si>
    <t>031 572 65 69</t>
  </si>
  <si>
    <t>Via Schliffras 57</t>
  </si>
  <si>
    <t>Gelterfingen</t>
  </si>
  <si>
    <t>SandraDrescher@teleworm.us</t>
  </si>
  <si>
    <t>Angelika</t>
  </si>
  <si>
    <t>Müller</t>
  </si>
  <si>
    <t>055 223 44 69</t>
  </si>
  <si>
    <t>Via delle Vigne 99</t>
  </si>
  <si>
    <t>Walenstadt</t>
  </si>
  <si>
    <t>AngelikaMuller@rhyta.com</t>
  </si>
  <si>
    <t>Leonie</t>
  </si>
  <si>
    <t>Roth</t>
  </si>
  <si>
    <t>041 644 32 32</t>
  </si>
  <si>
    <t>Wolfensbergstrasse 24</t>
  </si>
  <si>
    <t>Rigi Kulm</t>
  </si>
  <si>
    <t>LeonieRoth@gustr.com</t>
  </si>
  <si>
    <t>Ulrich</t>
  </si>
  <si>
    <t>Austerlitz</t>
  </si>
  <si>
    <t>021 856 66 84</t>
  </si>
  <si>
    <t>Obere Haltenstrasse 19</t>
  </si>
  <si>
    <t>Luins</t>
  </si>
  <si>
    <t>UlrichAusterlitz@rhyta.com</t>
  </si>
  <si>
    <t>Martin</t>
  </si>
  <si>
    <t>Eggers</t>
  </si>
  <si>
    <t>044 633 11 13</t>
  </si>
  <si>
    <t>Kornquaderweg 82</t>
  </si>
  <si>
    <t>Ricketwil</t>
  </si>
  <si>
    <t>MartinEggers@gustr.com</t>
  </si>
  <si>
    <t>Tobias</t>
  </si>
  <si>
    <t>052 418 79 92</t>
  </si>
  <si>
    <t>Wingertweg 71</t>
  </si>
  <si>
    <t>Engishofen</t>
  </si>
  <si>
    <t>TobiasFassbinder@gustr.com</t>
  </si>
  <si>
    <t>Thorsten</t>
  </si>
  <si>
    <t>Reinhard</t>
  </si>
  <si>
    <t>033 734 46 97</t>
  </si>
  <si>
    <t>Clius 28</t>
  </si>
  <si>
    <t>Oberdiessbach</t>
  </si>
  <si>
    <t>ThorstenReinhard@gustr.com</t>
  </si>
  <si>
    <t>Benjamin</t>
  </si>
  <si>
    <t>Finkel</t>
  </si>
  <si>
    <t>052 509 71 68</t>
  </si>
  <si>
    <t>Valéestrasse 62</t>
  </si>
  <si>
    <t>Ottenhueb</t>
  </si>
  <si>
    <t>BenjaminFinkel@einrot.com</t>
  </si>
  <si>
    <t>Julia</t>
  </si>
  <si>
    <t>Schmitt</t>
  </si>
  <si>
    <t>031 201 71 18</t>
  </si>
  <si>
    <t>Erlenweg 15</t>
  </si>
  <si>
    <t>Bern</t>
  </si>
  <si>
    <t>JuliaSchmitt@fleckens.hu</t>
  </si>
  <si>
    <t>Jonas</t>
  </si>
  <si>
    <t>Zweig</t>
  </si>
  <si>
    <t>061 411 46 93</t>
  </si>
  <si>
    <t>Breitenstrasse 48</t>
  </si>
  <si>
    <t>Basel</t>
  </si>
  <si>
    <t>JonasZweig@dayrep.com</t>
  </si>
  <si>
    <t>Dresner</t>
  </si>
  <si>
    <t>052 507 15 82</t>
  </si>
  <si>
    <t>Im Wingert 19</t>
  </si>
  <si>
    <t>Leimbach</t>
  </si>
  <si>
    <t>LucasDresner@rhyta.com</t>
  </si>
  <si>
    <t>Anna</t>
  </si>
  <si>
    <t>Kohl</t>
  </si>
  <si>
    <t>055 411 47 85</t>
  </si>
  <si>
    <t>Via Luzzas 131</t>
  </si>
  <si>
    <t>Feusisberg</t>
  </si>
  <si>
    <t>AnnaKohl@armyspy.com</t>
  </si>
  <si>
    <t>Thomas</t>
  </si>
  <si>
    <t>Rothstein</t>
  </si>
  <si>
    <t>022 485 58 46</t>
  </si>
  <si>
    <t>Kopfhölzistrasse 133</t>
  </si>
  <si>
    <t>Le Grand-Saconnex</t>
  </si>
  <si>
    <t>ThomasRothstein@teleworm.us</t>
  </si>
  <si>
    <t>Phillipp</t>
  </si>
  <si>
    <t>Moench</t>
  </si>
  <si>
    <t>033 476 15 79</t>
  </si>
  <si>
    <t>Via Verbano 43</t>
  </si>
  <si>
    <t>Uttigen</t>
  </si>
  <si>
    <t>PhillippMoench@cuvox.de</t>
  </si>
  <si>
    <t>Uwe</t>
  </si>
  <si>
    <t>Frey</t>
  </si>
  <si>
    <t>032 662 40 72</t>
  </si>
  <si>
    <t>Betburweg 7</t>
  </si>
  <si>
    <t>Lommiswil</t>
  </si>
  <si>
    <t>UweFrey@armyspy.com</t>
  </si>
  <si>
    <t>Dirk</t>
  </si>
  <si>
    <t>Grunwald</t>
  </si>
  <si>
    <t>024 608 78 83</t>
  </si>
  <si>
    <t>Loorenstrasse 10</t>
  </si>
  <si>
    <t>Collombey-Muraz</t>
  </si>
  <si>
    <t>DirkGrunwald@jourrapide.com</t>
  </si>
  <si>
    <t>Alexander</t>
  </si>
  <si>
    <t>Kuester</t>
  </si>
  <si>
    <t>031 658 74 76</t>
  </si>
  <si>
    <t>Betburweg 70</t>
  </si>
  <si>
    <t>Lohnstorf</t>
  </si>
  <si>
    <t>AlexanderKuester@einrot.com</t>
  </si>
  <si>
    <t>Barbara</t>
  </si>
  <si>
    <t>Glockner</t>
  </si>
  <si>
    <t>027 421 51 85</t>
  </si>
  <si>
    <t>Gartenhof 55</t>
  </si>
  <si>
    <t>Ardon</t>
  </si>
  <si>
    <t>BarbaraGlockner@teleworm.us</t>
  </si>
  <si>
    <t>Klaudia</t>
  </si>
  <si>
    <t>Kunze</t>
  </si>
  <si>
    <t>091 896 64 49</t>
  </si>
  <si>
    <t>Piazza Rezzonico 48</t>
  </si>
  <si>
    <t>Vira</t>
  </si>
  <si>
    <t>KlaudiaKunze@jourrapide.com</t>
  </si>
  <si>
    <t>Uta</t>
  </si>
  <si>
    <t>Winkel</t>
  </si>
  <si>
    <t>044 882 48 73</t>
  </si>
  <si>
    <t>Casut 60</t>
  </si>
  <si>
    <t>Leuggelbach</t>
  </si>
  <si>
    <t>UtaWinkel@teleworm.us</t>
  </si>
  <si>
    <t>Jennifer</t>
  </si>
  <si>
    <t>Weiß</t>
  </si>
  <si>
    <t>026 949 60 46</t>
  </si>
  <si>
    <t>Zürichstrasse 37</t>
  </si>
  <si>
    <t>Autigny</t>
  </si>
  <si>
    <t>JenniferWeiss@fleckens.hu</t>
  </si>
  <si>
    <t>Johanna</t>
  </si>
  <si>
    <t>Faerber</t>
  </si>
  <si>
    <t>041 964 51 40</t>
  </si>
  <si>
    <t>Strickstrasse 66</t>
  </si>
  <si>
    <t>Zug</t>
  </si>
  <si>
    <t>JohannaFaerber@rhyta.com</t>
  </si>
  <si>
    <t>Steffen</t>
  </si>
  <si>
    <t>021 450 98 55</t>
  </si>
  <si>
    <t>Avenue d'Ouchy 79</t>
  </si>
  <si>
    <t>Poliez-Pittet</t>
  </si>
  <si>
    <t>SteffenEggers@cuvox.de</t>
  </si>
  <si>
    <t>Dreher</t>
  </si>
  <si>
    <t>027 977 38 68</t>
  </si>
  <si>
    <t>Rosenweg 36</t>
  </si>
  <si>
    <t>Lanna</t>
  </si>
  <si>
    <t>LeaDreher@jourrapide.com</t>
  </si>
  <si>
    <t>Mario</t>
  </si>
  <si>
    <t>Friedmann</t>
  </si>
  <si>
    <t>032 201 81 51</t>
  </si>
  <si>
    <t>Hasenbühlstrasse 43</t>
  </si>
  <si>
    <t>Boncourt</t>
  </si>
  <si>
    <t>MarioFriedmann@gustr.com</t>
  </si>
  <si>
    <t>Frank</t>
  </si>
  <si>
    <t>Theissen</t>
  </si>
  <si>
    <t>071 301 65 59</t>
  </si>
  <si>
    <t>Caltgadira 128</t>
  </si>
  <si>
    <t>Niederwil</t>
  </si>
  <si>
    <t>FrankTheissen@dayrep.com</t>
  </si>
  <si>
    <t>Michael</t>
  </si>
  <si>
    <t>081 628 62 44</t>
  </si>
  <si>
    <t>Möhe 70</t>
  </si>
  <si>
    <t>Igis</t>
  </si>
  <si>
    <t>MichaelDrescher@einrot.com</t>
  </si>
  <si>
    <t>Daniel</t>
  </si>
  <si>
    <t>Hoch</t>
  </si>
  <si>
    <t>055 309 60 80</t>
  </si>
  <si>
    <t>Piazza Rezzonico 81</t>
  </si>
  <si>
    <t>Vorderthal</t>
  </si>
  <si>
    <t>DanielHoch@superrito.com</t>
  </si>
  <si>
    <t>Katrin</t>
  </si>
  <si>
    <t>Brandt</t>
  </si>
  <si>
    <t>052 834 18 58</t>
  </si>
  <si>
    <t>Vallerstrasse 54</t>
  </si>
  <si>
    <t>Pfyn</t>
  </si>
  <si>
    <t>KatrinBrandt@einrot.com</t>
  </si>
  <si>
    <t>Philipp</t>
  </si>
  <si>
    <t>021 887 47 99</t>
  </si>
  <si>
    <t>Kopfhölzistrasse 130</t>
  </si>
  <si>
    <t>Lausanne</t>
  </si>
  <si>
    <t>PhilippKluge@teleworm.us</t>
  </si>
  <si>
    <t>Luft</t>
  </si>
  <si>
    <t>032 613 26 35</t>
  </si>
  <si>
    <t>Kammelenbergstrasse 82</t>
  </si>
  <si>
    <t>Flumenthal</t>
  </si>
  <si>
    <t>DominikLuft@jourrapide.com</t>
  </si>
  <si>
    <t>Markus</t>
  </si>
  <si>
    <t>Schröder</t>
  </si>
  <si>
    <t>044 894 97 50</t>
  </si>
  <si>
    <t>Semperweg 118</t>
  </si>
  <si>
    <t>Birmensdorf</t>
  </si>
  <si>
    <t>MarkusSchroder@teleworm.us</t>
  </si>
  <si>
    <t>Laura</t>
  </si>
  <si>
    <t>Lang</t>
  </si>
  <si>
    <t>052 218 19 21</t>
  </si>
  <si>
    <t>Via dalla Staziun 99</t>
  </si>
  <si>
    <t>Dotnacht</t>
  </si>
  <si>
    <t>LauraLang@dayrep.com</t>
  </si>
  <si>
    <t>Kristin</t>
  </si>
  <si>
    <t>Kastner</t>
  </si>
  <si>
    <t>071 609 42 52</t>
  </si>
  <si>
    <t>Via dalla Staziun 3</t>
  </si>
  <si>
    <t>Dreien</t>
  </si>
  <si>
    <t>KristinKastner@teleworm.us</t>
  </si>
  <si>
    <t>Jessica</t>
  </si>
  <si>
    <t>Foerster</t>
  </si>
  <si>
    <t>062 387 51 68</t>
  </si>
  <si>
    <t>Obere Haltenstrasse 103</t>
  </si>
  <si>
    <t>Lupfig</t>
  </si>
  <si>
    <t>JessicaFoerster@fleckens.hu</t>
  </si>
  <si>
    <t>Marco</t>
  </si>
  <si>
    <t>Pabst</t>
  </si>
  <si>
    <t>052 555 67 13</t>
  </si>
  <si>
    <t>Scheidweg 31</t>
  </si>
  <si>
    <t>Gunterswilen</t>
  </si>
  <si>
    <t>MarcoPabst@gustr.com</t>
  </si>
  <si>
    <t>Herz</t>
  </si>
  <si>
    <t>081 484 90 51</t>
  </si>
  <si>
    <t>Via Muraccio 132</t>
  </si>
  <si>
    <t>Tamins</t>
  </si>
  <si>
    <t>ThomasHerz@rhyta.com</t>
  </si>
  <si>
    <t>Gottschalk</t>
  </si>
  <si>
    <t>027 628 43 69</t>
  </si>
  <si>
    <t>Scheidweg 59</t>
  </si>
  <si>
    <t>Guttet</t>
  </si>
  <si>
    <t>MartinGottschalk@teleworm.us</t>
  </si>
  <si>
    <t>Anne</t>
  </si>
  <si>
    <t>021 512 25 91</t>
  </si>
  <si>
    <t>Via delle Vigne 115</t>
  </si>
  <si>
    <t>Vufflens-la-Ville</t>
  </si>
  <si>
    <t>AnneSchulz@armyspy.com</t>
  </si>
  <si>
    <t>Reinhardt</t>
  </si>
  <si>
    <t>026 485 86 38</t>
  </si>
  <si>
    <t>Bergrain 54</t>
  </si>
  <si>
    <t>Châtillens</t>
  </si>
  <si>
    <t>MaxReinhardt@cuvox.de</t>
  </si>
  <si>
    <t>Maik</t>
  </si>
  <si>
    <t>Scherer</t>
  </si>
  <si>
    <t>062 489 38 33</t>
  </si>
  <si>
    <t>Hasenbühlstrasse 41</t>
  </si>
  <si>
    <t>Boniswil</t>
  </si>
  <si>
    <t>MaikScherer@dayrep.com</t>
  </si>
  <si>
    <t>026 800 73 13</t>
  </si>
  <si>
    <t>Casa Posrclas 126</t>
  </si>
  <si>
    <t>Echarlens</t>
  </si>
  <si>
    <t>SabrinaDreher@jourrapide.com</t>
  </si>
  <si>
    <t>032 581 93 28</t>
  </si>
  <si>
    <t>Boldistrasse 59</t>
  </si>
  <si>
    <t>Niederönz</t>
  </si>
  <si>
    <t>SteffenReinhardt@fleckens.hu</t>
  </si>
  <si>
    <t>Sommer</t>
  </si>
  <si>
    <t>032 448 11 58</t>
  </si>
  <si>
    <t>Bösch 11</t>
  </si>
  <si>
    <t>Courtedoux</t>
  </si>
  <si>
    <t>ThomasSommer@dayrep.com</t>
  </si>
  <si>
    <t>Sabine</t>
  </si>
  <si>
    <t>Vogler</t>
  </si>
  <si>
    <t>041 643 98 35</t>
  </si>
  <si>
    <t>Üerklisweg 31</t>
  </si>
  <si>
    <t>Brunnen</t>
  </si>
  <si>
    <t>SabineVogler@einrot.com</t>
  </si>
  <si>
    <t>Kristian</t>
  </si>
  <si>
    <t>Baum</t>
  </si>
  <si>
    <t>026 811 79 21</t>
  </si>
  <si>
    <t>Casa Posrclas 23</t>
  </si>
  <si>
    <t>Ecuvillens</t>
  </si>
  <si>
    <t>KristianBaum@jourrapide.com</t>
  </si>
  <si>
    <t>Mathias</t>
  </si>
  <si>
    <t>Lehrer</t>
  </si>
  <si>
    <t>021 826 48 30</t>
  </si>
  <si>
    <t>Boldistrasse 115</t>
  </si>
  <si>
    <t>Neyruz-sur-Moudon</t>
  </si>
  <si>
    <t>MathiasLehrer@jourrapide.com</t>
  </si>
  <si>
    <t>Diana</t>
  </si>
  <si>
    <t>Amsel</t>
  </si>
  <si>
    <t>044 260 74 61</t>
  </si>
  <si>
    <t>Fortunastrasse 65</t>
  </si>
  <si>
    <t>Eschenbach</t>
  </si>
  <si>
    <t>DianaAmsel@rhyta.com</t>
  </si>
  <si>
    <t>Ursula</t>
  </si>
  <si>
    <t>Aachen</t>
  </si>
  <si>
    <t>021 649 90 21</t>
  </si>
  <si>
    <t>Untere Aegerten 143</t>
  </si>
  <si>
    <t>Constantine</t>
  </si>
  <si>
    <t>UrsulaAachen@fleckens.hu</t>
  </si>
  <si>
    <t>Sebastian</t>
  </si>
  <si>
    <t>Egger</t>
  </si>
  <si>
    <t>062 692 86 86</t>
  </si>
  <si>
    <t>Püntstrasse 7</t>
  </si>
  <si>
    <t>Zofingen</t>
  </si>
  <si>
    <t>SebastianEgger@jourrapide.com</t>
  </si>
  <si>
    <t>Torsten</t>
  </si>
  <si>
    <t>Abend</t>
  </si>
  <si>
    <t>032 967 74 39</t>
  </si>
  <si>
    <t>Casut 139</t>
  </si>
  <si>
    <t>Liebistorf</t>
  </si>
  <si>
    <t>TorstenAbend@cuvox.de</t>
  </si>
  <si>
    <t>026 718 35 11</t>
  </si>
  <si>
    <t>Im Sandbüel 2</t>
  </si>
  <si>
    <t>Fribourg</t>
  </si>
  <si>
    <t>JessicaRoth@rhyta.com</t>
  </si>
  <si>
    <t>Fiedler</t>
  </si>
  <si>
    <t>041 486 28 25</t>
  </si>
  <si>
    <t>Via Muraccio 27</t>
  </si>
  <si>
    <t>Sulz</t>
  </si>
  <si>
    <t>DavidFiedler@dayrep.com</t>
  </si>
  <si>
    <t>041 752 54 62</t>
  </si>
  <si>
    <t>Rägetenstrasse 4</t>
  </si>
  <si>
    <t>Hitzkirch</t>
  </si>
  <si>
    <t>MaikKuester@dayrep.com</t>
  </si>
  <si>
    <t>Kerstin</t>
  </si>
  <si>
    <t>Engel</t>
  </si>
  <si>
    <t>091 721 38 81</t>
  </si>
  <si>
    <t>Betburweg 79</t>
  </si>
  <si>
    <t>Lopagno</t>
  </si>
  <si>
    <t>KerstinEngel@einrot.com</t>
  </si>
  <si>
    <t>Fenstermacher</t>
  </si>
  <si>
    <t>024 410 97 56</t>
  </si>
  <si>
    <t>Caltgadira 146</t>
  </si>
  <si>
    <t>Novalles</t>
  </si>
  <si>
    <t>KristinFenstermacher@superrito.com</t>
  </si>
  <si>
    <t>Marina</t>
  </si>
  <si>
    <t>Eichelberger</t>
  </si>
  <si>
    <t>055 215 46 33</t>
  </si>
  <si>
    <t>Piazza Indipendenza 106</t>
  </si>
  <si>
    <t>Trachslau</t>
  </si>
  <si>
    <t>MarinaEichelberger@jourrapide.com</t>
  </si>
  <si>
    <t>Ralf</t>
  </si>
  <si>
    <t>Krueger</t>
  </si>
  <si>
    <t>091 991 52 95</t>
  </si>
  <si>
    <t>Betburweg 39</t>
  </si>
  <si>
    <t>Loco</t>
  </si>
  <si>
    <t>RalfKrueger@cuvox.de</t>
  </si>
  <si>
    <t>Luca</t>
  </si>
  <si>
    <t>Busch</t>
  </si>
  <si>
    <t>024 841 93 28</t>
  </si>
  <si>
    <t>Werkstrasse 23</t>
  </si>
  <si>
    <t>Châbles</t>
  </si>
  <si>
    <t>LucaBusch@jourrapide.com</t>
  </si>
  <si>
    <t>Sarah</t>
  </si>
  <si>
    <t>Pfeifer</t>
  </si>
  <si>
    <t>044 393 98 57</t>
  </si>
  <si>
    <t>Via dalla Staziun 127</t>
  </si>
  <si>
    <t>Ebertswil</t>
  </si>
  <si>
    <t>SarahPfeifer@cuvox.de</t>
  </si>
  <si>
    <t>Herzog</t>
  </si>
  <si>
    <t>032 796 86 88</t>
  </si>
  <si>
    <t>Lützelflühstrasse 74</t>
  </si>
  <si>
    <t>Wileroltigen</t>
  </si>
  <si>
    <t>MaikHerzog@rhyta.com</t>
  </si>
  <si>
    <t>Marie</t>
  </si>
  <si>
    <t>Braun</t>
  </si>
  <si>
    <t>031 882 78 30</t>
  </si>
  <si>
    <t>Damunt 81</t>
  </si>
  <si>
    <t>Oberruntigen</t>
  </si>
  <si>
    <t>MarieBraun@cuvox.de</t>
  </si>
  <si>
    <t>Sven</t>
  </si>
  <si>
    <t>Gaertner</t>
  </si>
  <si>
    <t>091 856 84 46</t>
  </si>
  <si>
    <t>Betburweg 25</t>
  </si>
  <si>
    <t>SvenGaertner@superrito.com</t>
  </si>
  <si>
    <t>Swen</t>
  </si>
  <si>
    <t>021 915 67 89</t>
  </si>
  <si>
    <t>Bösch 137</t>
  </si>
  <si>
    <t>Cuarnens</t>
  </si>
  <si>
    <t>SwenEggers@cuvox.de</t>
  </si>
  <si>
    <t>Furst</t>
  </si>
  <si>
    <t>055 407 64 92</t>
  </si>
  <si>
    <t>Via Vigizzi 141</t>
  </si>
  <si>
    <t>Ufenau</t>
  </si>
  <si>
    <t>SteffenFurst@rhyta.com</t>
  </si>
  <si>
    <t>044 597 76 77</t>
  </si>
  <si>
    <t>Grossmatt 121</t>
  </si>
  <si>
    <t>Bettswil</t>
  </si>
  <si>
    <t>JohannaFrei@cuvox.de</t>
  </si>
  <si>
    <t>Niklas</t>
  </si>
  <si>
    <t>044 461 55 51</t>
  </si>
  <si>
    <t>Auerstrasse 131</t>
  </si>
  <si>
    <t>Männedorf</t>
  </si>
  <si>
    <t>NiklasFriedmann@dayrep.com</t>
  </si>
  <si>
    <t>Jürgen</t>
  </si>
  <si>
    <t>Fuchs</t>
  </si>
  <si>
    <t>052 724 53 72</t>
  </si>
  <si>
    <t>Kappelergasse 121</t>
  </si>
  <si>
    <t>Adletshusen</t>
  </si>
  <si>
    <t>JurgenFuchs@superrito.com</t>
  </si>
  <si>
    <t>Sara</t>
  </si>
  <si>
    <t>071 674 80 30</t>
  </si>
  <si>
    <t>Mühle 42</t>
  </si>
  <si>
    <t>Schönengrund</t>
  </si>
  <si>
    <t>SaraLuft@fleckens.hu</t>
  </si>
  <si>
    <t>Patrick</t>
  </si>
  <si>
    <t>027 383 69 67</t>
  </si>
  <si>
    <t>Sonnenweg 38</t>
  </si>
  <si>
    <t>Martigny</t>
  </si>
  <si>
    <t>PatrickBrandt@fleckens.hu</t>
  </si>
  <si>
    <t>052 691 45 82</t>
  </si>
  <si>
    <t>Kammelenbergstrasse 116</t>
  </si>
  <si>
    <t>Frauenfeld</t>
  </si>
  <si>
    <t>KerstinMoench@einrot.com</t>
  </si>
  <si>
    <t>Anke</t>
  </si>
  <si>
    <t>Fischer</t>
  </si>
  <si>
    <t>071 229 74 92</t>
  </si>
  <si>
    <t>Im Sandbüel 46</t>
  </si>
  <si>
    <t>Freidorf</t>
  </si>
  <si>
    <t>AnkeFischer@cuvox.de</t>
  </si>
  <si>
    <t>Tim</t>
  </si>
  <si>
    <t>Bach</t>
  </si>
  <si>
    <t>032 740 37 63</t>
  </si>
  <si>
    <t>Neubertbogen 65</t>
  </si>
  <si>
    <t>Roche-d'Or</t>
  </si>
  <si>
    <t>TimBach@fleckens.hu</t>
  </si>
  <si>
    <t>Maximilian</t>
  </si>
  <si>
    <t>Schweizer</t>
  </si>
  <si>
    <t>044 292 21 82</t>
  </si>
  <si>
    <t>Via Vigizzi 101</t>
  </si>
  <si>
    <t>Unterneuhaus</t>
  </si>
  <si>
    <t>MaximilianSchweizer@teleworm.us</t>
  </si>
  <si>
    <t>König</t>
  </si>
  <si>
    <t>031 205 50 84</t>
  </si>
  <si>
    <t>Wolfensbergstrasse 115</t>
  </si>
  <si>
    <t>Ringoldingen</t>
  </si>
  <si>
    <t>MartinKonig@gustr.com</t>
  </si>
  <si>
    <t>René</t>
  </si>
  <si>
    <t>091 307 57 67</t>
  </si>
  <si>
    <t>Allmenrüti 33</t>
  </si>
  <si>
    <t>Sementina</t>
  </si>
  <si>
    <t>ReneKunze@jourrapide.com</t>
  </si>
  <si>
    <t>Seiler</t>
  </si>
  <si>
    <t>041 610 61 65</t>
  </si>
  <si>
    <t>Via delle Vigne 37</t>
  </si>
  <si>
    <t>Wald</t>
  </si>
  <si>
    <t>DianaSeiler@rhyta.com</t>
  </si>
  <si>
    <t>Leah</t>
  </si>
  <si>
    <t>Farber</t>
  </si>
  <si>
    <t>081 798 22 13</t>
  </si>
  <si>
    <t>Grossmatt 113</t>
  </si>
  <si>
    <t>Bever</t>
  </si>
  <si>
    <t>LeahFarber@gustr.com</t>
  </si>
  <si>
    <t>Matthias</t>
  </si>
  <si>
    <t>Koehler</t>
  </si>
  <si>
    <t>041 370 93 38</t>
  </si>
  <si>
    <t>Brucknerweg 21</t>
  </si>
  <si>
    <t>Hasle</t>
  </si>
  <si>
    <t>MatthiasKoehler@fleckens.hu</t>
  </si>
  <si>
    <t>Walter</t>
  </si>
  <si>
    <t>041 754 66 20</t>
  </si>
  <si>
    <t>Wolfensbergstrasse 29</t>
  </si>
  <si>
    <t>Riemenstalden</t>
  </si>
  <si>
    <t>JurgenWalter@cuvox.de</t>
  </si>
  <si>
    <t>021 502 96 72</t>
  </si>
  <si>
    <t>Obere Bahnhofstrasse 145</t>
  </si>
  <si>
    <t>Belmont-sur-Lausanne</t>
  </si>
  <si>
    <t>TimFrey@fleckens.hu</t>
  </si>
  <si>
    <t>Kirsch</t>
  </si>
  <si>
    <t>081 457 81 18</t>
  </si>
  <si>
    <t>Via Franscini 14</t>
  </si>
  <si>
    <t>Trin Mulin</t>
  </si>
  <si>
    <t>SarahKirsch@jourrapide.com</t>
  </si>
  <si>
    <t>Bumgarner</t>
  </si>
  <si>
    <t>081 507 71 60</t>
  </si>
  <si>
    <t>Sonnenbergstr 69</t>
  </si>
  <si>
    <t>Brail</t>
  </si>
  <si>
    <t>LauraBumgarner@jourrapide.com</t>
  </si>
  <si>
    <t>024 472 52 79</t>
  </si>
  <si>
    <t>Piazza Rezzonico 31</t>
  </si>
  <si>
    <t>Villars-sous-Champvent</t>
  </si>
  <si>
    <t>StephanSommer@dayrep.com</t>
  </si>
  <si>
    <t>Jan</t>
  </si>
  <si>
    <t>041 723 19 37</t>
  </si>
  <si>
    <t>Lichtmattstrasse 37</t>
  </si>
  <si>
    <t>Bürglen</t>
  </si>
  <si>
    <t>JanGlockner@teleworm.us</t>
  </si>
  <si>
    <t>Loewe</t>
  </si>
  <si>
    <t>044 407 98 73</t>
  </si>
  <si>
    <t>Postfach 125</t>
  </si>
  <si>
    <t>Altburg</t>
  </si>
  <si>
    <t>BenjaminLoewe@jourrapide.com</t>
  </si>
  <si>
    <t>Tom</t>
  </si>
  <si>
    <t>Kaestner</t>
  </si>
  <si>
    <t>044 902 18 78</t>
  </si>
  <si>
    <t>Postfach 143</t>
  </si>
  <si>
    <t>TomKaestner@fleckens.hu</t>
  </si>
  <si>
    <t>062 954 85 92</t>
  </si>
  <si>
    <t>Via dalla Staziun 83</t>
  </si>
  <si>
    <t>Dulliken</t>
  </si>
  <si>
    <t>MathiasFarber@dayrep.com</t>
  </si>
  <si>
    <t>Uetliberg</t>
  </si>
  <si>
    <t>Glattbrugg</t>
  </si>
  <si>
    <t>Hinteregg</t>
  </si>
  <si>
    <t>Sihlbrugg Station</t>
  </si>
  <si>
    <t>Dachsen</t>
  </si>
  <si>
    <t>Eglisau</t>
  </si>
  <si>
    <t>Oberrieden</t>
  </si>
  <si>
    <t>Erlenbach ZH</t>
  </si>
  <si>
    <t>Uetikon am See</t>
  </si>
  <si>
    <t>Oberweningen</t>
  </si>
  <si>
    <t>Schöfflisdorf</t>
  </si>
  <si>
    <t>Nänikon</t>
  </si>
  <si>
    <t>Maur</t>
  </si>
  <si>
    <t>Volken</t>
  </si>
  <si>
    <t>Zollikerberg</t>
  </si>
  <si>
    <t>Hinwil</t>
  </si>
  <si>
    <t>Regensberg</t>
  </si>
  <si>
    <t>Bachs</t>
  </si>
  <si>
    <t>Teufen ZH</t>
  </si>
  <si>
    <t>Bülach</t>
  </si>
  <si>
    <t>Fahrweid</t>
  </si>
  <si>
    <t>Rafz</t>
  </si>
  <si>
    <t>Glattpark (Opfikon)</t>
  </si>
  <si>
    <t>Sulzbach</t>
  </si>
  <si>
    <t>Geroldswil</t>
  </si>
  <si>
    <t>Zürich</t>
  </si>
  <si>
    <t>Zweidlen</t>
  </si>
  <si>
    <t>Opfikon</t>
  </si>
  <si>
    <t>Oberwil (Dägerlen)</t>
  </si>
  <si>
    <t>Kemptthal</t>
  </si>
  <si>
    <t>Neerach</t>
  </si>
  <si>
    <t>Dorf</t>
  </si>
  <si>
    <t>Ottikon (Gossau ZH)</t>
  </si>
  <si>
    <t>Thalheim an der Thur</t>
  </si>
  <si>
    <t>Gossau ZH</t>
  </si>
  <si>
    <t>Hagenbuch ZH</t>
  </si>
  <si>
    <t>Elsau</t>
  </si>
  <si>
    <t>Wil ZH</t>
  </si>
  <si>
    <t>Rüti ZH</t>
  </si>
  <si>
    <t>Volketswil</t>
  </si>
  <si>
    <t>Embrach</t>
  </si>
  <si>
    <t>Ossingen</t>
  </si>
  <si>
    <t>Uster</t>
  </si>
  <si>
    <t>Rickenbach ZH</t>
  </si>
  <si>
    <t>Glattfelden</t>
  </si>
  <si>
    <t>Wilen b. Neunforn</t>
  </si>
  <si>
    <t>Saland</t>
  </si>
  <si>
    <t>Turbenthal</t>
  </si>
  <si>
    <t>Schwerzenbach</t>
  </si>
  <si>
    <t>Neschwil</t>
  </si>
  <si>
    <t>Rüschlikon</t>
  </si>
  <si>
    <t>Ellikon am Rhein</t>
  </si>
  <si>
    <t>Attikon</t>
  </si>
  <si>
    <t>Humlikon</t>
  </si>
  <si>
    <t>Wettswil</t>
  </si>
  <si>
    <t>Wädenswil</t>
  </si>
  <si>
    <t>Reutlingen (Winterthur)</t>
  </si>
  <si>
    <t>Adliswil</t>
  </si>
  <si>
    <t>Affoltern am Albis</t>
  </si>
  <si>
    <t>Hombrechtikon</t>
  </si>
  <si>
    <t>Rikon im Tösstal</t>
  </si>
  <si>
    <t>Freudwil</t>
  </si>
  <si>
    <t>Hofstetten ZH</t>
  </si>
  <si>
    <t>Bichelsee</t>
  </si>
  <si>
    <t>Wila</t>
  </si>
  <si>
    <t>Gibswil</t>
  </si>
  <si>
    <t>Ebmatingen</t>
  </si>
  <si>
    <t>Agasul</t>
  </si>
  <si>
    <t>Oerlingen</t>
  </si>
  <si>
    <t>Ottenbach</t>
  </si>
  <si>
    <t>Sihlwald</t>
  </si>
  <si>
    <t>Watt</t>
  </si>
  <si>
    <t>Rifferswil</t>
  </si>
  <si>
    <t>Andelfingen</t>
  </si>
  <si>
    <t>Wiesendangen</t>
  </si>
  <si>
    <t>Neftenbach</t>
  </si>
  <si>
    <t>Dürnten</t>
  </si>
  <si>
    <t>Horgen</t>
  </si>
  <si>
    <t>Buch am Irchel</t>
  </si>
  <si>
    <t>Winterthur</t>
  </si>
  <si>
    <t>Bäretswil</t>
  </si>
  <si>
    <t>Wald ZH</t>
  </si>
  <si>
    <t>Nohl</t>
  </si>
  <si>
    <t>Mönchaltorf</t>
  </si>
  <si>
    <t>Aathal-Seegräben</t>
  </si>
  <si>
    <t>Sihlbrugg</t>
  </si>
  <si>
    <t>Kollbrunn</t>
  </si>
  <si>
    <t>Gattikon</t>
  </si>
  <si>
    <t>Greifensee</t>
  </si>
  <si>
    <t>Tagelswangen</t>
  </si>
  <si>
    <t>Richterswil</t>
  </si>
  <si>
    <t>Winterberg ZH</t>
  </si>
  <si>
    <t>Dietlikon</t>
  </si>
  <si>
    <t>Forch</t>
  </si>
  <si>
    <t>Bachenbülach</t>
  </si>
  <si>
    <t>Stadel (Winterthur)</t>
  </si>
  <si>
    <t>Alten</t>
  </si>
  <si>
    <t>Hünikon (Neftenbach)</t>
  </si>
  <si>
    <t>Adetswil</t>
  </si>
  <si>
    <t>Gutenswil</t>
  </si>
  <si>
    <t>Unterengstringen</t>
  </si>
  <si>
    <t>Oetwil am See</t>
  </si>
  <si>
    <t>Niederhasli</t>
  </si>
  <si>
    <t>Menzengrüt</t>
  </si>
  <si>
    <t>Hauptikon</t>
  </si>
  <si>
    <t>Riet (Neftenbach)</t>
  </si>
  <si>
    <t>Nassenwil</t>
  </si>
  <si>
    <t>Kefikon ZH</t>
  </si>
  <si>
    <t>Aadorf</t>
  </si>
  <si>
    <t>Benglen</t>
  </si>
  <si>
    <t>Wetzikon ZH</t>
  </si>
  <si>
    <t>Ellikon an der Thur</t>
  </si>
  <si>
    <t>Meilen</t>
  </si>
  <si>
    <t>Aesch ZH</t>
  </si>
  <si>
    <t>Buchs ZH</t>
  </si>
  <si>
    <t>Uerikon</t>
  </si>
  <si>
    <t>Stadel b. Niederglatt</t>
  </si>
  <si>
    <t>Wallisellen</t>
  </si>
  <si>
    <t>Knonau</t>
  </si>
  <si>
    <t>Hedingen</t>
  </si>
  <si>
    <t>Bertschikon</t>
  </si>
  <si>
    <t>Otelfingen</t>
  </si>
  <si>
    <t>Dinhard</t>
  </si>
  <si>
    <t>Bonstetten</t>
  </si>
  <si>
    <t>Oberglatt ZH</t>
  </si>
  <si>
    <t>Oberstammheim</t>
  </si>
  <si>
    <t>Dübendorf</t>
  </si>
  <si>
    <t>Rümlang</t>
  </si>
  <si>
    <t>Hittnau</t>
  </si>
  <si>
    <t>Kloten</t>
  </si>
  <si>
    <t>Steg im Tösstal</t>
  </si>
  <si>
    <t>Kappel am Albis</t>
  </si>
  <si>
    <t>Truttikon</t>
  </si>
  <si>
    <t>Sennhof (Winterthur)</t>
  </si>
  <si>
    <t>Binz</t>
  </si>
  <si>
    <t>Dickbuch</t>
  </si>
  <si>
    <t>Herrliberg</t>
  </si>
  <si>
    <t>Rutschwil (Dägerlen)</t>
  </si>
  <si>
    <t>Laupen ZH</t>
  </si>
  <si>
    <t>Gräslikon</t>
  </si>
  <si>
    <t>Niederglatt ZH</t>
  </si>
  <si>
    <t>Feldbach</t>
  </si>
  <si>
    <t>Waltalingen</t>
  </si>
  <si>
    <t>Esslingen</t>
  </si>
  <si>
    <t>Zwillikon</t>
  </si>
  <si>
    <t>Uitikon Waldegg</t>
  </si>
  <si>
    <t>Fällanden</t>
  </si>
  <si>
    <t>Langwiesen</t>
  </si>
  <si>
    <t>Gundetswil</t>
  </si>
  <si>
    <t>Uerzlikon</t>
  </si>
  <si>
    <t>Dättlikon</t>
  </si>
  <si>
    <t>Bertschikon (Gossau ZH)</t>
  </si>
  <si>
    <t>Berg (Dägerlen)</t>
  </si>
  <si>
    <t>Höri</t>
  </si>
  <si>
    <t>Pfungen</t>
  </si>
  <si>
    <t>Stäfa</t>
  </si>
  <si>
    <t>Uhwiesen</t>
  </si>
  <si>
    <t>Egg b. Zürich</t>
  </si>
  <si>
    <t>Schlieren</t>
  </si>
  <si>
    <t>Niederweningen</t>
  </si>
  <si>
    <t>Küsnacht ZH</t>
  </si>
  <si>
    <t>Flaach</t>
  </si>
  <si>
    <t>Schönenberg ZH</t>
  </si>
  <si>
    <t>Stallikon</t>
  </si>
  <si>
    <t>Marthalen</t>
  </si>
  <si>
    <t>Elgg</t>
  </si>
  <si>
    <t>Rorbas</t>
  </si>
  <si>
    <t>Illnau</t>
  </si>
  <si>
    <t>Steinmaur</t>
  </si>
  <si>
    <t>Grüt (Gossau ZH)</t>
  </si>
  <si>
    <t>Boppelsen</t>
  </si>
  <si>
    <t>Freienstein</t>
  </si>
  <si>
    <t>Wernetshausen</t>
  </si>
  <si>
    <t>Henggart</t>
  </si>
  <si>
    <t>Zell ZH</t>
  </si>
  <si>
    <t>Bauma</t>
  </si>
  <si>
    <t>Ehrikon</t>
  </si>
  <si>
    <t>Siglistorf</t>
  </si>
  <si>
    <t>Flurlingen</t>
  </si>
  <si>
    <t>Kilchberg ZH</t>
  </si>
  <si>
    <t>Schmidrüti</t>
  </si>
  <si>
    <t>Rudolfingen</t>
  </si>
  <si>
    <t>Benken ZH</t>
  </si>
  <si>
    <t>Hettlingen</t>
  </si>
  <si>
    <t>Russikon</t>
  </si>
  <si>
    <t>Brütten</t>
  </si>
  <si>
    <t>Altikon</t>
  </si>
  <si>
    <t>Bassersdorf</t>
  </si>
  <si>
    <t>Sternenberg</t>
  </si>
  <si>
    <t>Oberembrach</t>
  </si>
  <si>
    <t>Mettmenstetten</t>
  </si>
  <si>
    <t>Schalchen</t>
  </si>
  <si>
    <t>Trüllikon</t>
  </si>
  <si>
    <t>Rickenbach Sulz</t>
  </si>
  <si>
    <t>Gündisau</t>
  </si>
  <si>
    <t>Samstagern</t>
  </si>
  <si>
    <t>Guntalingen</t>
  </si>
  <si>
    <t>Madetswil</t>
  </si>
  <si>
    <t>Riedikon</t>
  </si>
  <si>
    <t>Bänk (Dägerlen)</t>
  </si>
  <si>
    <t>Adlikon b. Regensdorf</t>
  </si>
  <si>
    <t>Grafstal</t>
  </si>
  <si>
    <t>Aesch (Neftenbach)</t>
  </si>
  <si>
    <t>Wildensbuch</t>
  </si>
  <si>
    <t>Kleinandelfingen</t>
  </si>
  <si>
    <t>Hüntwangen</t>
  </si>
  <si>
    <t>Horgenberg</t>
  </si>
  <si>
    <t>Adlikon b. Andelfingen</t>
  </si>
  <si>
    <t>Unterstammheim</t>
  </si>
  <si>
    <t>Hütten</t>
  </si>
  <si>
    <t>Regensdorf</t>
  </si>
  <si>
    <t>Bubikon</t>
  </si>
  <si>
    <t>Rheinau</t>
  </si>
  <si>
    <t>Weisslingen</t>
  </si>
  <si>
    <t>Rämismühle</t>
  </si>
  <si>
    <t>Feuerthalen</t>
  </si>
  <si>
    <t>Tann</t>
  </si>
  <si>
    <t>Ricketwil (Winterthur)</t>
  </si>
  <si>
    <t>Theilingen</t>
  </si>
  <si>
    <t>Wermatswil</t>
  </si>
  <si>
    <t>Wasterkingen</t>
  </si>
  <si>
    <t>Lindau</t>
  </si>
  <si>
    <t>Urdorf</t>
  </si>
  <si>
    <t>Gerlikon</t>
  </si>
  <si>
    <t>Dägerlen</t>
  </si>
  <si>
    <t>Gockhausen</t>
  </si>
  <si>
    <t>Sünikon</t>
  </si>
  <si>
    <t>Au ZH</t>
  </si>
  <si>
    <t>Thalwil</t>
  </si>
  <si>
    <t>Hochfelden</t>
  </si>
  <si>
    <t>Kyburg</t>
  </si>
  <si>
    <t>Windlach</t>
  </si>
  <si>
    <t>Seuzach</t>
  </si>
  <si>
    <t>Fischenthal</t>
  </si>
  <si>
    <t>Grüningen</t>
  </si>
  <si>
    <t>Weiach</t>
  </si>
  <si>
    <t>Hirzel</t>
  </si>
  <si>
    <t>Hausen am Albis</t>
  </si>
  <si>
    <t>Birmensdorf ZH</t>
  </si>
  <si>
    <t>Pfäffikon ZH</t>
  </si>
  <si>
    <t>Zollikon</t>
  </si>
  <si>
    <t>Weiningen ZH</t>
  </si>
  <si>
    <t>Maschwanden</t>
  </si>
  <si>
    <t>Hüttikon</t>
  </si>
  <si>
    <t>Rumlikon</t>
  </si>
  <si>
    <t>Oberengstringen</t>
  </si>
  <si>
    <t>Aeugst am Albis</t>
  </si>
  <si>
    <t>Aeugstertal</t>
  </si>
  <si>
    <t>Wolfhausen</t>
  </si>
  <si>
    <t>Effretikon</t>
  </si>
  <si>
    <t>Pfaffhausen</t>
  </si>
  <si>
    <t>Oetwil an der Limmat</t>
  </si>
  <si>
    <t>Auslikon</t>
  </si>
  <si>
    <t>Dänikon ZH</t>
  </si>
  <si>
    <t>Brüttisellen</t>
  </si>
  <si>
    <t>Berg am Irchel</t>
  </si>
  <si>
    <t>Wildberg</t>
  </si>
  <si>
    <t>Lufingen</t>
  </si>
  <si>
    <t>Zumikon</t>
  </si>
  <si>
    <t>Wangen b. Dübendorf</t>
  </si>
  <si>
    <t>Schleinikon</t>
  </si>
  <si>
    <t>Dielsdorf</t>
  </si>
  <si>
    <t>Ottikon b. Kemptthal</t>
  </si>
  <si>
    <t>Obfelden</t>
  </si>
  <si>
    <t>Schlatt ZH</t>
  </si>
  <si>
    <t>Langnau am Albis</t>
  </si>
  <si>
    <t>Dietikon</t>
  </si>
  <si>
    <t>Fehraltorf</t>
  </si>
  <si>
    <t>Nürensdorf</t>
  </si>
  <si>
    <t>Dällikon</t>
  </si>
  <si>
    <t>Oberhasli</t>
  </si>
  <si>
    <t>PLZ</t>
  </si>
  <si>
    <t>ORTSCHAFTSNAME</t>
  </si>
  <si>
    <t>Datum</t>
  </si>
  <si>
    <t>Text</t>
  </si>
  <si>
    <t>Jahr</t>
  </si>
  <si>
    <t>Umsatz</t>
  </si>
  <si>
    <t>Januar</t>
  </si>
  <si>
    <t>Februar</t>
  </si>
  <si>
    <t>März</t>
  </si>
  <si>
    <t>Hosen</t>
  </si>
  <si>
    <t>Jacken</t>
  </si>
  <si>
    <t>Blusen</t>
  </si>
  <si>
    <t>Hemden</t>
  </si>
  <si>
    <t>Ausgaben Workshop</t>
  </si>
  <si>
    <t>€</t>
  </si>
  <si>
    <t>€ Kurs</t>
  </si>
  <si>
    <t>Bahnticket</t>
  </si>
  <si>
    <t>Verpflegung Reise</t>
  </si>
  <si>
    <t>Taxi</t>
  </si>
  <si>
    <t>Essen</t>
  </si>
  <si>
    <t>Tageskarte</t>
  </si>
  <si>
    <t>Rechnung Hotel</t>
  </si>
  <si>
    <t>Total Ausgaben</t>
  </si>
  <si>
    <t>Zahl</t>
  </si>
  <si>
    <t>Prozent</t>
  </si>
  <si>
    <t>Währung</t>
  </si>
  <si>
    <t>Uhrzeit</t>
  </si>
  <si>
    <t>Zahlenformate</t>
  </si>
  <si>
    <t>Total in CHF</t>
  </si>
  <si>
    <t>Rechnen</t>
  </si>
  <si>
    <t>1. Zahl</t>
  </si>
  <si>
    <t>2. Zahl</t>
  </si>
  <si>
    <t>Resultat</t>
  </si>
  <si>
    <t>+</t>
  </si>
  <si>
    <t>-</t>
  </si>
  <si>
    <t>*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</si>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</sst>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_ ;\-#,##0\ "/>
    <numFmt numFmtId="176" formatCode="[$-F400]h:mm:ss\ AM/PM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Liberation Sans"/>
      <family val="2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sz val="11"/>
      <color theme="1"/>
      <name val="Aptos Display"/>
      <family val="2"/>
      <scheme val="major"/>
    </font>
    <font>
      <u/>
      <sz val="11"/>
      <color theme="10"/>
      <name val="Aptos Display"/>
      <family val="2"/>
      <scheme val="major"/>
    </font>
    <font>
      <b/>
      <sz val="12"/>
      <name val="Aptos Display"/>
      <family val="2"/>
      <scheme val="major"/>
    </font>
    <font>
      <sz val="12"/>
      <name val="Aptos Display"/>
      <family val="2"/>
      <scheme val="major"/>
    </font>
    <font>
      <b/>
      <i/>
      <sz val="12"/>
      <name val="Aptos Display"/>
      <family val="2"/>
      <scheme val="major"/>
    </font>
    <font>
      <sz val="10"/>
      <color theme="1"/>
      <name val="Aptos Narrow"/>
      <family val="2"/>
      <scheme val="minor"/>
    </font>
    <font>
      <b/>
      <sz val="12"/>
      <name val="Consolas"/>
      <family val="3"/>
    </font>
    <font>
      <sz val="12"/>
      <name val="Consolas"/>
      <family val="3"/>
    </font>
    <font>
      <b/>
      <sz val="2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0" fontId="14" fillId="0" borderId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8" fillId="0" borderId="0" xfId="1" applyFont="1"/>
    <xf numFmtId="14" fontId="8" fillId="0" borderId="0" xfId="1" applyNumberFormat="1" applyFont="1"/>
    <xf numFmtId="0" fontId="8" fillId="0" borderId="0" xfId="1" applyFont="1" applyAlignment="1">
      <alignment horizontal="center"/>
    </xf>
    <xf numFmtId="0" fontId="9" fillId="0" borderId="0" xfId="1" applyFont="1"/>
    <xf numFmtId="14" fontId="9" fillId="0" borderId="0" xfId="1" applyNumberFormat="1" applyFont="1"/>
    <xf numFmtId="0" fontId="9" fillId="0" borderId="0" xfId="1" applyFont="1" applyAlignment="1">
      <alignment horizontal="center"/>
    </xf>
    <xf numFmtId="0" fontId="9" fillId="0" borderId="0" xfId="0" applyFont="1"/>
    <xf numFmtId="0" fontId="8" fillId="0" borderId="0" xfId="0" applyFont="1"/>
    <xf numFmtId="0" fontId="10" fillId="0" borderId="0" xfId="2" applyFont="1"/>
    <xf numFmtId="0" fontId="11" fillId="0" borderId="0" xfId="5" applyFont="1"/>
    <xf numFmtId="0" fontId="12" fillId="0" borderId="0" xfId="5" applyFont="1"/>
    <xf numFmtId="0" fontId="12" fillId="0" borderId="0" xfId="3" applyFont="1" applyAlignment="1">
      <alignment vertical="center"/>
    </xf>
    <xf numFmtId="1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0" xfId="4" applyNumberFormat="1" applyFont="1" applyBorder="1" applyAlignment="1">
      <alignment horizontal="center" vertical="center"/>
    </xf>
    <xf numFmtId="16" fontId="12" fillId="0" borderId="0" xfId="3" applyNumberFormat="1" applyFont="1" applyAlignment="1">
      <alignment horizontal="center" vertical="center"/>
    </xf>
    <xf numFmtId="2" fontId="12" fillId="0" borderId="0" xfId="4" applyNumberFormat="1" applyFont="1" applyBorder="1" applyAlignment="1">
      <alignment vertical="center"/>
    </xf>
    <xf numFmtId="14" fontId="13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14" fontId="12" fillId="0" borderId="0" xfId="3" applyNumberFormat="1" applyFont="1" applyAlignment="1">
      <alignment horizontal="center" vertical="center"/>
    </xf>
    <xf numFmtId="0" fontId="12" fillId="0" borderId="0" xfId="4" applyNumberFormat="1" applyFont="1" applyBorder="1" applyAlignment="1">
      <alignment vertical="center"/>
    </xf>
    <xf numFmtId="0" fontId="11" fillId="0" borderId="0" xfId="5" applyFont="1" applyAlignment="1">
      <alignment horizontal="center"/>
    </xf>
    <xf numFmtId="166" fontId="12" fillId="0" borderId="0" xfId="7" applyNumberFormat="1" applyFont="1" applyFill="1" applyBorder="1"/>
    <xf numFmtId="0" fontId="11" fillId="2" borderId="0" xfId="3" applyFont="1" applyFill="1" applyAlignment="1">
      <alignment vertical="center"/>
    </xf>
    <xf numFmtId="0" fontId="11" fillId="2" borderId="0" xfId="3" applyFont="1" applyFill="1" applyAlignment="1">
      <alignment horizontal="center" vertical="center"/>
    </xf>
    <xf numFmtId="2" fontId="12" fillId="3" borderId="0" xfId="4" applyNumberFormat="1" applyFont="1" applyFill="1" applyBorder="1" applyAlignment="1">
      <alignment vertical="center"/>
    </xf>
    <xf numFmtId="2" fontId="0" fillId="0" borderId="0" xfId="0" applyNumberFormat="1"/>
    <xf numFmtId="0" fontId="17" fillId="0" borderId="0" xfId="0" applyFont="1"/>
    <xf numFmtId="0" fontId="16" fillId="0" borderId="0" xfId="5" applyFont="1"/>
    <xf numFmtId="0" fontId="15" fillId="0" borderId="0" xfId="5" applyFont="1" applyAlignment="1">
      <alignment horizontal="center"/>
    </xf>
    <xf numFmtId="0" fontId="15" fillId="0" borderId="0" xfId="5" applyFont="1"/>
    <xf numFmtId="166" fontId="16" fillId="0" borderId="0" xfId="7" applyNumberFormat="1" applyFont="1" applyFill="1" applyBorder="1"/>
    <xf numFmtId="3" fontId="16" fillId="0" borderId="0" xfId="6" applyNumberFormat="1" applyFont="1" applyBorder="1"/>
    <xf numFmtId="14" fontId="0" fillId="0" borderId="0" xfId="0" applyNumberFormat="1"/>
    <xf numFmtId="166" fontId="12" fillId="0" borderId="0" xfId="5" applyNumberFormat="1" applyFont="1"/>
    <xf numFmtId="14" fontId="11" fillId="0" borderId="0" xfId="3" applyNumberFormat="1" applyFont="1" applyAlignment="1">
      <alignment horizontal="center" vertical="center"/>
    </xf>
    <xf numFmtId="0" fontId="15" fillId="0" borderId="0" xfId="5" applyFont="1" applyAlignment="1">
      <alignment horizontal="center"/>
    </xf>
    <xf numFmtId="176" fontId="0" fillId="0" borderId="0" xfId="0" applyNumberFormat="1"/>
    <xf numFmtId="0" fontId="12" fillId="3" borderId="0" xfId="4" applyNumberFormat="1" applyFont="1" applyFill="1" applyBorder="1" applyAlignment="1">
      <alignment vertical="center"/>
    </xf>
    <xf numFmtId="0" fontId="11" fillId="3" borderId="0" xfId="3" applyFont="1" applyFill="1" applyAlignment="1">
      <alignment vertical="center"/>
    </xf>
    <xf numFmtId="0" fontId="4" fillId="0" borderId="0" xfId="0" applyFont="1" applyAlignment="1">
      <alignment horizontal="center"/>
    </xf>
  </cellXfs>
  <cellStyles count="17">
    <cellStyle name="Dezimal_Teilergebnis und Filtern" xfId="7" xr:uid="{91E58133-2F8D-4D47-9CAC-DAE07FE8A5A1}"/>
    <cellStyle name="Euro" xfId="11" xr:uid="{8C1212AB-F8BC-48BD-AA2A-F6BF8860B098}"/>
    <cellStyle name="Euro 2" xfId="12" xr:uid="{A09E6391-5523-4F6D-9510-42D25B79FB8B}"/>
    <cellStyle name="Komma 2" xfId="4" xr:uid="{27ADE7CD-1CE5-46CB-8ED2-DBFC5D51D5B9}"/>
    <cellStyle name="Komma 2 2" xfId="14" xr:uid="{6D1A4FA7-5AE5-44B2-ABE5-3CD0CF210F15}"/>
    <cellStyle name="Komma 3" xfId="16" xr:uid="{5F347331-274C-4B67-B81D-CF0F7F83305E}"/>
    <cellStyle name="Link" xfId="2" builtinId="8"/>
    <cellStyle name="Standard" xfId="0" builtinId="0"/>
    <cellStyle name="Standard 2" xfId="1" xr:uid="{24F68938-AC1B-4A90-ABF2-E10D2901272B}"/>
    <cellStyle name="Standard 2 2" xfId="3" xr:uid="{22988787-D6BA-4648-8B4E-BCC2F5CFC8E2}"/>
    <cellStyle name="Standard 2 3" xfId="15" xr:uid="{413ED8D8-CF2B-4BAB-A073-4CCFB556B82A}"/>
    <cellStyle name="Standard 3" xfId="5" xr:uid="{4BCE4108-252B-4761-9688-04AA5D1E131D}"/>
    <cellStyle name="Standard 3 2" xfId="10" xr:uid="{C58275DF-41D4-4640-8C0C-154956178A24}"/>
    <cellStyle name="Standard 4" xfId="8" xr:uid="{5AD6513D-BC9C-4A50-935E-86B05DDD6FC2}"/>
    <cellStyle name="Währung 2" xfId="9" xr:uid="{36480197-793E-4F82-B5F1-41659A30ACB4}"/>
    <cellStyle name="Währung 3" xfId="13" xr:uid="{6FE6AEB2-38A2-405F-A6C8-829DC458D783}"/>
    <cellStyle name="Währung_Teilergebnis und Filtern" xfId="6" xr:uid="{05456E8F-35B7-4725-8217-97C186A2BC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02598-31F4-498F-B5E3-6B4AD652FE2A}">
  <sheetPr codeName="Tabelle1"/>
  <dimension ref="A1:M101"/>
  <sheetViews>
    <sheetView tabSelected="1" zoomScaleNormal="100" workbookViewId="0"/>
  </sheetViews>
  <sheetFormatPr baseColWidth="10" defaultColWidth="11.5703125" defaultRowHeight="15" x14ac:dyDescent="0.25"/>
  <cols>
    <col min="1" max="2" width="8.28515625" style="5" bestFit="1" customWidth="1"/>
    <col min="3" max="3" width="7.28515625" style="5" bestFit="1" customWidth="1"/>
    <col min="4" max="4" width="13.28515625" style="5" bestFit="1" customWidth="1"/>
    <col min="5" max="5" width="17" style="5" bestFit="1" customWidth="1"/>
    <col min="6" max="7" width="9.5703125" style="5" bestFit="1" customWidth="1"/>
    <col min="8" max="8" width="19.42578125" style="5" bestFit="1" customWidth="1"/>
    <col min="9" max="9" width="13.28515625" style="6" bestFit="1" customWidth="1"/>
    <col min="10" max="10" width="4.7109375" style="7" bestFit="1" customWidth="1"/>
    <col min="11" max="11" width="32" style="5" bestFit="1" customWidth="1"/>
    <col min="12" max="12" width="28.28515625" style="5" bestFit="1" customWidth="1"/>
    <col min="13" max="13" width="43.28515625" style="5" bestFit="1" customWidth="1"/>
    <col min="14" max="16384" width="11.5703125" style="5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5">
        <v>46</v>
      </c>
      <c r="B2" s="5" t="s">
        <v>28</v>
      </c>
      <c r="C2" s="5" t="s">
        <v>29</v>
      </c>
      <c r="D2" s="5" t="s">
        <v>282</v>
      </c>
      <c r="E2" s="5" t="s">
        <v>283</v>
      </c>
      <c r="F2" s="5">
        <v>9612</v>
      </c>
      <c r="G2" s="5" t="s">
        <v>17</v>
      </c>
      <c r="H2" s="5" t="s">
        <v>284</v>
      </c>
      <c r="I2" s="6">
        <v>39275</v>
      </c>
      <c r="J2" s="7">
        <f t="shared" ref="J2:J33" ca="1" si="0">DATEDIF(I2,TODAY(),"y")</f>
        <v>18</v>
      </c>
      <c r="K2" s="5" t="s">
        <v>285</v>
      </c>
      <c r="L2" s="5" t="s">
        <v>286</v>
      </c>
      <c r="M2" s="5" t="s">
        <v>287</v>
      </c>
    </row>
    <row r="3" spans="1:13" x14ac:dyDescent="0.25">
      <c r="A3" s="5">
        <v>84</v>
      </c>
      <c r="B3" s="5" t="s">
        <v>28</v>
      </c>
      <c r="C3" s="5" t="s">
        <v>36</v>
      </c>
      <c r="D3" s="5" t="s">
        <v>484</v>
      </c>
      <c r="E3" s="5" t="s">
        <v>485</v>
      </c>
      <c r="F3" s="5">
        <v>9306</v>
      </c>
      <c r="G3" s="5" t="s">
        <v>17</v>
      </c>
      <c r="H3" s="5" t="s">
        <v>486</v>
      </c>
      <c r="I3" s="6">
        <v>26168</v>
      </c>
      <c r="J3" s="7">
        <f t="shared" ca="1" si="0"/>
        <v>54</v>
      </c>
      <c r="K3" s="5" t="s">
        <v>487</v>
      </c>
      <c r="L3" s="5" t="s">
        <v>488</v>
      </c>
      <c r="M3" s="5" t="s">
        <v>489</v>
      </c>
    </row>
    <row r="4" spans="1:13" x14ac:dyDescent="0.25">
      <c r="A4" s="5">
        <v>7</v>
      </c>
      <c r="B4" s="5" t="s">
        <v>13</v>
      </c>
      <c r="C4" s="5" t="s">
        <v>14</v>
      </c>
      <c r="D4" s="5" t="s">
        <v>55</v>
      </c>
      <c r="E4" s="5" t="s">
        <v>56</v>
      </c>
      <c r="F4" s="5">
        <v>9304</v>
      </c>
      <c r="G4" s="5" t="s">
        <v>17</v>
      </c>
      <c r="H4" s="5" t="s">
        <v>57</v>
      </c>
      <c r="I4" s="6">
        <v>19270</v>
      </c>
      <c r="J4" s="7">
        <f t="shared" ca="1" si="0"/>
        <v>73</v>
      </c>
      <c r="K4" s="5" t="s">
        <v>58</v>
      </c>
      <c r="L4" s="5" t="s">
        <v>59</v>
      </c>
      <c r="M4" s="5" t="s">
        <v>60</v>
      </c>
    </row>
    <row r="5" spans="1:13" x14ac:dyDescent="0.25">
      <c r="A5" s="5">
        <v>38</v>
      </c>
      <c r="B5" s="5" t="s">
        <v>13</v>
      </c>
      <c r="C5" s="5" t="s">
        <v>14</v>
      </c>
      <c r="D5" s="5" t="s">
        <v>237</v>
      </c>
      <c r="E5" s="5" t="s">
        <v>238</v>
      </c>
      <c r="F5" s="5">
        <v>9203</v>
      </c>
      <c r="G5" s="5" t="s">
        <v>17</v>
      </c>
      <c r="H5" s="5" t="s">
        <v>239</v>
      </c>
      <c r="I5" s="6">
        <v>21251</v>
      </c>
      <c r="J5" s="7">
        <f t="shared" ca="1" si="0"/>
        <v>68</v>
      </c>
      <c r="K5" s="5" t="s">
        <v>240</v>
      </c>
      <c r="L5" s="5" t="s">
        <v>241</v>
      </c>
      <c r="M5" s="5" t="s">
        <v>242</v>
      </c>
    </row>
    <row r="6" spans="1:13" x14ac:dyDescent="0.25">
      <c r="A6" s="5">
        <v>81</v>
      </c>
      <c r="B6" s="5" t="s">
        <v>28</v>
      </c>
      <c r="C6" s="5" t="s">
        <v>36</v>
      </c>
      <c r="D6" s="5" t="s">
        <v>470</v>
      </c>
      <c r="E6" s="5" t="s">
        <v>265</v>
      </c>
      <c r="F6" s="5">
        <v>9105</v>
      </c>
      <c r="G6" s="5" t="s">
        <v>17</v>
      </c>
      <c r="H6" s="5" t="s">
        <v>471</v>
      </c>
      <c r="I6" s="6">
        <v>29700</v>
      </c>
      <c r="J6" s="7">
        <f t="shared" ca="1" si="0"/>
        <v>44</v>
      </c>
      <c r="K6" s="5" t="s">
        <v>472</v>
      </c>
      <c r="L6" s="5" t="s">
        <v>473</v>
      </c>
      <c r="M6" s="5" t="s">
        <v>474</v>
      </c>
    </row>
    <row r="7" spans="1:13" x14ac:dyDescent="0.25">
      <c r="A7" s="5">
        <v>8</v>
      </c>
      <c r="B7" s="5" t="s">
        <v>13</v>
      </c>
      <c r="C7" s="5" t="s">
        <v>14</v>
      </c>
      <c r="D7" s="5" t="s">
        <v>61</v>
      </c>
      <c r="E7" s="5" t="s">
        <v>62</v>
      </c>
      <c r="F7" s="5">
        <v>9050</v>
      </c>
      <c r="G7" s="5" t="s">
        <v>17</v>
      </c>
      <c r="H7" s="5" t="s">
        <v>63</v>
      </c>
      <c r="I7" s="6">
        <v>24060</v>
      </c>
      <c r="J7" s="7">
        <f t="shared" ca="1" si="0"/>
        <v>60</v>
      </c>
      <c r="K7" s="5" t="s">
        <v>64</v>
      </c>
      <c r="L7" s="5" t="s">
        <v>65</v>
      </c>
      <c r="M7" s="5" t="s">
        <v>66</v>
      </c>
    </row>
    <row r="8" spans="1:13" x14ac:dyDescent="0.25">
      <c r="A8" s="5">
        <v>72</v>
      </c>
      <c r="B8" s="5" t="s">
        <v>28</v>
      </c>
      <c r="C8" s="5" t="s">
        <v>36</v>
      </c>
      <c r="D8" s="5" t="s">
        <v>423</v>
      </c>
      <c r="E8" s="5" t="s">
        <v>424</v>
      </c>
      <c r="F8" s="5">
        <v>8925</v>
      </c>
      <c r="G8" s="5" t="s">
        <v>17</v>
      </c>
      <c r="H8" s="5" t="s">
        <v>425</v>
      </c>
      <c r="I8" s="6">
        <v>30267</v>
      </c>
      <c r="J8" s="7">
        <f t="shared" ca="1" si="0"/>
        <v>43</v>
      </c>
      <c r="K8" s="5" t="s">
        <v>426</v>
      </c>
      <c r="L8" s="5" t="s">
        <v>427</v>
      </c>
      <c r="M8" s="5" t="s">
        <v>428</v>
      </c>
    </row>
    <row r="9" spans="1:13" x14ac:dyDescent="0.25">
      <c r="A9" s="5">
        <v>44</v>
      </c>
      <c r="B9" s="5" t="s">
        <v>13</v>
      </c>
      <c r="C9" s="5" t="s">
        <v>14</v>
      </c>
      <c r="D9" s="5" t="s">
        <v>270</v>
      </c>
      <c r="E9" s="5" t="s">
        <v>271</v>
      </c>
      <c r="F9" s="5">
        <v>8903</v>
      </c>
      <c r="G9" s="5" t="s">
        <v>17</v>
      </c>
      <c r="H9" s="5" t="s">
        <v>272</v>
      </c>
      <c r="I9" s="6">
        <v>34611</v>
      </c>
      <c r="J9" s="7">
        <f t="shared" ca="1" si="0"/>
        <v>31</v>
      </c>
      <c r="K9" s="5" t="s">
        <v>273</v>
      </c>
      <c r="L9" s="5" t="s">
        <v>274</v>
      </c>
      <c r="M9" s="5" t="s">
        <v>275</v>
      </c>
    </row>
    <row r="10" spans="1:13" x14ac:dyDescent="0.25">
      <c r="A10" s="5">
        <v>14</v>
      </c>
      <c r="B10" s="5" t="s">
        <v>28</v>
      </c>
      <c r="C10" s="5" t="s">
        <v>36</v>
      </c>
      <c r="D10" s="5" t="s">
        <v>97</v>
      </c>
      <c r="E10" s="5" t="s">
        <v>98</v>
      </c>
      <c r="F10" s="5">
        <v>8880</v>
      </c>
      <c r="G10" s="5" t="s">
        <v>17</v>
      </c>
      <c r="H10" s="5" t="s">
        <v>99</v>
      </c>
      <c r="I10" s="6">
        <v>39524</v>
      </c>
      <c r="J10" s="7">
        <f t="shared" ca="1" si="0"/>
        <v>18</v>
      </c>
      <c r="K10" s="5" t="s">
        <v>100</v>
      </c>
      <c r="L10" s="5" t="s">
        <v>101</v>
      </c>
      <c r="M10" s="5" t="s">
        <v>102</v>
      </c>
    </row>
    <row r="11" spans="1:13" x14ac:dyDescent="0.25">
      <c r="A11" s="5">
        <v>40</v>
      </c>
      <c r="B11" s="5" t="s">
        <v>13</v>
      </c>
      <c r="C11" s="5" t="s">
        <v>14</v>
      </c>
      <c r="D11" s="5" t="s">
        <v>248</v>
      </c>
      <c r="E11" s="5" t="s">
        <v>249</v>
      </c>
      <c r="F11" s="5">
        <v>8857</v>
      </c>
      <c r="G11" s="5" t="s">
        <v>17</v>
      </c>
      <c r="H11" s="5" t="s">
        <v>250</v>
      </c>
      <c r="I11" s="6">
        <v>25109</v>
      </c>
      <c r="J11" s="7">
        <f t="shared" ca="1" si="0"/>
        <v>57</v>
      </c>
      <c r="K11" s="5" t="s">
        <v>251</v>
      </c>
      <c r="L11" s="5" t="s">
        <v>252</v>
      </c>
      <c r="M11" s="5" t="s">
        <v>253</v>
      </c>
    </row>
    <row r="12" spans="1:13" x14ac:dyDescent="0.25">
      <c r="A12" s="5">
        <v>69</v>
      </c>
      <c r="B12" s="5" t="s">
        <v>28</v>
      </c>
      <c r="C12" s="5" t="s">
        <v>29</v>
      </c>
      <c r="D12" s="5" t="s">
        <v>405</v>
      </c>
      <c r="E12" s="5" t="s">
        <v>406</v>
      </c>
      <c r="F12" s="5">
        <v>8840</v>
      </c>
      <c r="G12" s="5" t="s">
        <v>17</v>
      </c>
      <c r="H12" s="5" t="s">
        <v>407</v>
      </c>
      <c r="I12" s="6">
        <v>20043</v>
      </c>
      <c r="J12" s="7">
        <f t="shared" ca="1" si="0"/>
        <v>71</v>
      </c>
      <c r="K12" s="5" t="s">
        <v>408</v>
      </c>
      <c r="L12" s="5" t="s">
        <v>409</v>
      </c>
      <c r="M12" s="5" t="s">
        <v>410</v>
      </c>
    </row>
    <row r="13" spans="1:13" x14ac:dyDescent="0.25">
      <c r="A13" s="5">
        <v>24</v>
      </c>
      <c r="B13" s="5" t="s">
        <v>28</v>
      </c>
      <c r="C13" s="5" t="s">
        <v>29</v>
      </c>
      <c r="D13" s="5" t="s">
        <v>155</v>
      </c>
      <c r="E13" s="5" t="s">
        <v>156</v>
      </c>
      <c r="F13" s="5">
        <v>8835</v>
      </c>
      <c r="G13" s="5" t="s">
        <v>17</v>
      </c>
      <c r="H13" s="5" t="s">
        <v>157</v>
      </c>
      <c r="I13" s="6">
        <v>29178</v>
      </c>
      <c r="J13" s="7">
        <f t="shared" ca="1" si="0"/>
        <v>46</v>
      </c>
      <c r="K13" s="5" t="s">
        <v>158</v>
      </c>
      <c r="L13" s="5" t="s">
        <v>159</v>
      </c>
      <c r="M13" s="5" t="s">
        <v>160</v>
      </c>
    </row>
    <row r="14" spans="1:13" x14ac:dyDescent="0.25">
      <c r="A14" s="5">
        <v>77</v>
      </c>
      <c r="B14" s="5" t="s">
        <v>13</v>
      </c>
      <c r="C14" s="5" t="s">
        <v>14</v>
      </c>
      <c r="D14" s="5" t="s">
        <v>221</v>
      </c>
      <c r="E14" s="5" t="s">
        <v>450</v>
      </c>
      <c r="F14" s="5">
        <v>8808</v>
      </c>
      <c r="G14" s="5" t="s">
        <v>17</v>
      </c>
      <c r="H14" s="5" t="s">
        <v>451</v>
      </c>
      <c r="I14" s="6">
        <v>18920</v>
      </c>
      <c r="J14" s="7">
        <f t="shared" ca="1" si="0"/>
        <v>74</v>
      </c>
      <c r="K14" s="5" t="s">
        <v>452</v>
      </c>
      <c r="L14" s="5" t="s">
        <v>453</v>
      </c>
      <c r="M14" s="5" t="s">
        <v>454</v>
      </c>
    </row>
    <row r="15" spans="1:13" x14ac:dyDescent="0.25">
      <c r="A15" s="5">
        <v>32</v>
      </c>
      <c r="B15" s="5" t="s">
        <v>28</v>
      </c>
      <c r="C15" s="5" t="s">
        <v>36</v>
      </c>
      <c r="D15" s="5" t="s">
        <v>203</v>
      </c>
      <c r="E15" s="5" t="s">
        <v>204</v>
      </c>
      <c r="F15" s="5">
        <v>8774</v>
      </c>
      <c r="G15" s="5" t="s">
        <v>17</v>
      </c>
      <c r="H15" s="5" t="s">
        <v>205</v>
      </c>
      <c r="I15" s="6">
        <v>18945</v>
      </c>
      <c r="J15" s="7">
        <f t="shared" ca="1" si="0"/>
        <v>74</v>
      </c>
      <c r="K15" s="5" t="s">
        <v>206</v>
      </c>
      <c r="L15" s="5" t="s">
        <v>207</v>
      </c>
      <c r="M15" s="5" t="s">
        <v>208</v>
      </c>
    </row>
    <row r="16" spans="1:13" x14ac:dyDescent="0.25">
      <c r="A16" s="5">
        <v>60</v>
      </c>
      <c r="B16" s="5" t="s">
        <v>28</v>
      </c>
      <c r="C16" s="5" t="s">
        <v>29</v>
      </c>
      <c r="D16" s="5" t="s">
        <v>357</v>
      </c>
      <c r="E16" s="5" t="s">
        <v>358</v>
      </c>
      <c r="F16" s="5">
        <v>8733</v>
      </c>
      <c r="G16" s="5" t="s">
        <v>17</v>
      </c>
      <c r="H16" s="5" t="s">
        <v>359</v>
      </c>
      <c r="I16" s="6">
        <v>18397</v>
      </c>
      <c r="J16" s="7">
        <f t="shared" ca="1" si="0"/>
        <v>75</v>
      </c>
      <c r="K16" s="5" t="s">
        <v>360</v>
      </c>
      <c r="L16" s="5" t="s">
        <v>361</v>
      </c>
      <c r="M16" s="5" t="s">
        <v>362</v>
      </c>
    </row>
    <row r="17" spans="1:13" x14ac:dyDescent="0.25">
      <c r="A17" s="5">
        <v>79</v>
      </c>
      <c r="B17" s="5" t="s">
        <v>13</v>
      </c>
      <c r="C17" s="5" t="s">
        <v>14</v>
      </c>
      <c r="D17" s="5" t="s">
        <v>459</v>
      </c>
      <c r="E17" s="5" t="s">
        <v>232</v>
      </c>
      <c r="F17" s="5">
        <v>8708</v>
      </c>
      <c r="G17" s="5" t="s">
        <v>17</v>
      </c>
      <c r="H17" s="5" t="s">
        <v>460</v>
      </c>
      <c r="I17" s="6">
        <v>26295</v>
      </c>
      <c r="J17" s="7">
        <f t="shared" ca="1" si="0"/>
        <v>54</v>
      </c>
      <c r="K17" s="5" t="s">
        <v>461</v>
      </c>
      <c r="L17" s="5" t="s">
        <v>462</v>
      </c>
      <c r="M17" s="5" t="s">
        <v>463</v>
      </c>
    </row>
    <row r="18" spans="1:13" x14ac:dyDescent="0.25">
      <c r="A18" s="5">
        <v>80</v>
      </c>
      <c r="B18" s="5" t="s">
        <v>13</v>
      </c>
      <c r="C18" s="5" t="s">
        <v>14</v>
      </c>
      <c r="D18" s="5" t="s">
        <v>464</v>
      </c>
      <c r="E18" s="5" t="s">
        <v>465</v>
      </c>
      <c r="F18" s="5">
        <v>8627</v>
      </c>
      <c r="G18" s="5" t="s">
        <v>17</v>
      </c>
      <c r="H18" s="5" t="s">
        <v>466</v>
      </c>
      <c r="I18" s="6">
        <v>33232</v>
      </c>
      <c r="J18" s="7">
        <f t="shared" ca="1" si="0"/>
        <v>35</v>
      </c>
      <c r="K18" s="5" t="s">
        <v>467</v>
      </c>
      <c r="L18" s="5" t="s">
        <v>468</v>
      </c>
      <c r="M18" s="5" t="s">
        <v>469</v>
      </c>
    </row>
    <row r="19" spans="1:13" x14ac:dyDescent="0.25">
      <c r="A19" s="5">
        <v>18</v>
      </c>
      <c r="B19" s="5" t="s">
        <v>13</v>
      </c>
      <c r="C19" s="5" t="s">
        <v>14</v>
      </c>
      <c r="D19" s="5" t="s">
        <v>121</v>
      </c>
      <c r="E19" s="5" t="s">
        <v>56</v>
      </c>
      <c r="F19" s="5">
        <v>8586</v>
      </c>
      <c r="G19" s="5" t="s">
        <v>17</v>
      </c>
      <c r="H19" s="5" t="s">
        <v>122</v>
      </c>
      <c r="I19" s="6">
        <v>19596</v>
      </c>
      <c r="J19" s="7">
        <f t="shared" ca="1" si="0"/>
        <v>72</v>
      </c>
      <c r="K19" s="5" t="s">
        <v>123</v>
      </c>
      <c r="L19" s="5" t="s">
        <v>124</v>
      </c>
      <c r="M19" s="5" t="s">
        <v>125</v>
      </c>
    </row>
    <row r="20" spans="1:13" x14ac:dyDescent="0.25">
      <c r="A20" s="5">
        <v>23</v>
      </c>
      <c r="B20" s="5" t="s">
        <v>13</v>
      </c>
      <c r="C20" s="5" t="s">
        <v>14</v>
      </c>
      <c r="D20" s="5" t="s">
        <v>61</v>
      </c>
      <c r="E20" s="5" t="s">
        <v>150</v>
      </c>
      <c r="F20" s="5">
        <v>8584</v>
      </c>
      <c r="G20" s="5" t="s">
        <v>17</v>
      </c>
      <c r="H20" s="5" t="s">
        <v>151</v>
      </c>
      <c r="I20" s="6">
        <v>27776</v>
      </c>
      <c r="J20" s="7">
        <f t="shared" ca="1" si="0"/>
        <v>50</v>
      </c>
      <c r="K20" s="5" t="s">
        <v>152</v>
      </c>
      <c r="L20" s="5" t="s">
        <v>153</v>
      </c>
      <c r="M20" s="5" t="s">
        <v>154</v>
      </c>
    </row>
    <row r="21" spans="1:13" x14ac:dyDescent="0.25">
      <c r="A21" s="5">
        <v>45</v>
      </c>
      <c r="B21" s="5" t="s">
        <v>28</v>
      </c>
      <c r="C21" s="5" t="s">
        <v>29</v>
      </c>
      <c r="D21" s="5" t="s">
        <v>276</v>
      </c>
      <c r="E21" s="5" t="s">
        <v>277</v>
      </c>
      <c r="F21" s="5">
        <v>8566</v>
      </c>
      <c r="G21" s="5" t="s">
        <v>17</v>
      </c>
      <c r="H21" s="5" t="s">
        <v>278</v>
      </c>
      <c r="I21" s="6">
        <v>26383</v>
      </c>
      <c r="J21" s="7">
        <f t="shared" ca="1" si="0"/>
        <v>53</v>
      </c>
      <c r="K21" s="5" t="s">
        <v>279</v>
      </c>
      <c r="L21" s="5" t="s">
        <v>280</v>
      </c>
      <c r="M21" s="5" t="s">
        <v>281</v>
      </c>
    </row>
    <row r="22" spans="1:13" x14ac:dyDescent="0.25">
      <c r="A22" s="5">
        <v>48</v>
      </c>
      <c r="B22" s="5" t="s">
        <v>13</v>
      </c>
      <c r="C22" s="5" t="s">
        <v>14</v>
      </c>
      <c r="D22" s="5" t="s">
        <v>294</v>
      </c>
      <c r="E22" s="5" t="s">
        <v>295</v>
      </c>
      <c r="F22" s="5">
        <v>8564</v>
      </c>
      <c r="G22" s="5" t="s">
        <v>17</v>
      </c>
      <c r="H22" s="5" t="s">
        <v>296</v>
      </c>
      <c r="I22" s="6">
        <v>28614</v>
      </c>
      <c r="J22" s="7">
        <f t="shared" ca="1" si="0"/>
        <v>47</v>
      </c>
      <c r="K22" s="5" t="s">
        <v>297</v>
      </c>
      <c r="L22" s="5" t="s">
        <v>298</v>
      </c>
      <c r="M22" s="5" t="s">
        <v>299</v>
      </c>
    </row>
    <row r="23" spans="1:13" x14ac:dyDescent="0.25">
      <c r="A23" s="5">
        <v>41</v>
      </c>
      <c r="B23" s="5" t="s">
        <v>28</v>
      </c>
      <c r="C23" s="5" t="s">
        <v>29</v>
      </c>
      <c r="D23" s="5" t="s">
        <v>254</v>
      </c>
      <c r="E23" s="5" t="s">
        <v>255</v>
      </c>
      <c r="F23" s="5">
        <v>8505</v>
      </c>
      <c r="G23" s="5" t="s">
        <v>17</v>
      </c>
      <c r="H23" s="5" t="s">
        <v>256</v>
      </c>
      <c r="I23" s="6">
        <v>30030</v>
      </c>
      <c r="J23" s="7">
        <f t="shared" ca="1" si="0"/>
        <v>44</v>
      </c>
      <c r="K23" s="5" t="s">
        <v>257</v>
      </c>
      <c r="L23" s="5" t="s">
        <v>258</v>
      </c>
      <c r="M23" s="5" t="s">
        <v>259</v>
      </c>
    </row>
    <row r="24" spans="1:13" x14ac:dyDescent="0.25">
      <c r="A24" s="5">
        <v>83</v>
      </c>
      <c r="B24" s="5" t="s">
        <v>28</v>
      </c>
      <c r="C24" s="5" t="s">
        <v>29</v>
      </c>
      <c r="D24" s="5" t="s">
        <v>394</v>
      </c>
      <c r="E24" s="5" t="s">
        <v>168</v>
      </c>
      <c r="F24" s="5">
        <v>8501</v>
      </c>
      <c r="G24" s="5" t="s">
        <v>17</v>
      </c>
      <c r="H24" s="5" t="s">
        <v>480</v>
      </c>
      <c r="I24" s="6">
        <v>20392</v>
      </c>
      <c r="J24" s="7">
        <f t="shared" ca="1" si="0"/>
        <v>70</v>
      </c>
      <c r="K24" s="5" t="s">
        <v>481</v>
      </c>
      <c r="L24" s="5" t="s">
        <v>482</v>
      </c>
      <c r="M24" s="5" t="s">
        <v>483</v>
      </c>
    </row>
    <row r="25" spans="1:13" x14ac:dyDescent="0.25">
      <c r="A25" s="5">
        <v>20</v>
      </c>
      <c r="B25" s="5" t="s">
        <v>13</v>
      </c>
      <c r="C25" s="5" t="s">
        <v>14</v>
      </c>
      <c r="D25" s="5" t="s">
        <v>132</v>
      </c>
      <c r="E25" s="5" t="s">
        <v>133</v>
      </c>
      <c r="F25" s="5">
        <v>8492</v>
      </c>
      <c r="G25" s="5" t="s">
        <v>17</v>
      </c>
      <c r="H25" s="5" t="s">
        <v>134</v>
      </c>
      <c r="I25" s="6">
        <v>20474</v>
      </c>
      <c r="J25" s="7">
        <f t="shared" ca="1" si="0"/>
        <v>70</v>
      </c>
      <c r="K25" s="5" t="s">
        <v>135</v>
      </c>
      <c r="L25" s="5" t="s">
        <v>136</v>
      </c>
      <c r="M25" s="5" t="s">
        <v>137</v>
      </c>
    </row>
    <row r="26" spans="1:13" x14ac:dyDescent="0.25">
      <c r="A26" s="5">
        <v>17</v>
      </c>
      <c r="B26" s="5" t="s">
        <v>13</v>
      </c>
      <c r="C26" s="5" t="s">
        <v>14</v>
      </c>
      <c r="D26" s="5" t="s">
        <v>115</v>
      </c>
      <c r="E26" s="5" t="s">
        <v>116</v>
      </c>
      <c r="F26" s="5">
        <v>8352</v>
      </c>
      <c r="G26" s="5" t="s">
        <v>17</v>
      </c>
      <c r="H26" s="5" t="s">
        <v>117</v>
      </c>
      <c r="I26" s="6">
        <v>20836</v>
      </c>
      <c r="J26" s="7">
        <f t="shared" ca="1" si="0"/>
        <v>69</v>
      </c>
      <c r="K26" s="5" t="s">
        <v>118</v>
      </c>
      <c r="L26" s="5" t="s">
        <v>119</v>
      </c>
      <c r="M26" s="5" t="s">
        <v>120</v>
      </c>
    </row>
    <row r="27" spans="1:13" x14ac:dyDescent="0.25">
      <c r="A27" s="5">
        <v>78</v>
      </c>
      <c r="B27" s="5" t="s">
        <v>28</v>
      </c>
      <c r="C27" s="5" t="s">
        <v>36</v>
      </c>
      <c r="D27" s="5" t="s">
        <v>215</v>
      </c>
      <c r="E27" s="5" t="s">
        <v>44</v>
      </c>
      <c r="F27" s="5">
        <v>8344</v>
      </c>
      <c r="G27" s="5" t="s">
        <v>17</v>
      </c>
      <c r="H27" s="5" t="s">
        <v>455</v>
      </c>
      <c r="I27" s="6">
        <v>19583</v>
      </c>
      <c r="J27" s="7">
        <f t="shared" ca="1" si="0"/>
        <v>72</v>
      </c>
      <c r="K27" s="5" t="s">
        <v>456</v>
      </c>
      <c r="L27" s="5" t="s">
        <v>457</v>
      </c>
      <c r="M27" s="5" t="s">
        <v>458</v>
      </c>
    </row>
    <row r="28" spans="1:13" x14ac:dyDescent="0.25">
      <c r="A28" s="5">
        <v>9</v>
      </c>
      <c r="B28" s="5" t="s">
        <v>28</v>
      </c>
      <c r="C28" s="5" t="s">
        <v>36</v>
      </c>
      <c r="D28" s="5" t="s">
        <v>67</v>
      </c>
      <c r="E28" s="5" t="s">
        <v>68</v>
      </c>
      <c r="F28" s="5">
        <v>8253</v>
      </c>
      <c r="G28" s="5" t="s">
        <v>17</v>
      </c>
      <c r="H28" s="5" t="s">
        <v>69</v>
      </c>
      <c r="I28" s="6">
        <v>22104</v>
      </c>
      <c r="J28" s="7">
        <f t="shared" ca="1" si="0"/>
        <v>65</v>
      </c>
      <c r="K28" s="5" t="s">
        <v>70</v>
      </c>
      <c r="L28" s="5" t="s">
        <v>71</v>
      </c>
      <c r="M28" s="5" t="s">
        <v>72</v>
      </c>
    </row>
    <row r="29" spans="1:13" x14ac:dyDescent="0.25">
      <c r="A29" s="5">
        <v>86</v>
      </c>
      <c r="B29" s="5" t="s">
        <v>13</v>
      </c>
      <c r="C29" s="5" t="s">
        <v>14</v>
      </c>
      <c r="D29" s="5" t="s">
        <v>496</v>
      </c>
      <c r="E29" s="5" t="s">
        <v>497</v>
      </c>
      <c r="F29" s="5">
        <v>8217</v>
      </c>
      <c r="G29" s="5" t="s">
        <v>17</v>
      </c>
      <c r="H29" s="5" t="s">
        <v>498</v>
      </c>
      <c r="I29" s="6">
        <v>37451</v>
      </c>
      <c r="J29" s="7">
        <f t="shared" ca="1" si="0"/>
        <v>23</v>
      </c>
      <c r="K29" s="5" t="s">
        <v>499</v>
      </c>
      <c r="L29" s="5" t="s">
        <v>500</v>
      </c>
      <c r="M29" s="5" t="s">
        <v>501</v>
      </c>
    </row>
    <row r="30" spans="1:13" x14ac:dyDescent="0.25">
      <c r="A30" s="5">
        <v>98</v>
      </c>
      <c r="B30" s="5" t="s">
        <v>13</v>
      </c>
      <c r="C30" s="5" t="s">
        <v>14</v>
      </c>
      <c r="D30" s="5" t="s">
        <v>132</v>
      </c>
      <c r="E30" s="5" t="s">
        <v>557</v>
      </c>
      <c r="F30" s="5">
        <v>8105</v>
      </c>
      <c r="G30" s="5" t="s">
        <v>17</v>
      </c>
      <c r="H30" s="5" t="s">
        <v>558</v>
      </c>
      <c r="I30" s="6">
        <v>25094</v>
      </c>
      <c r="J30" s="7">
        <f t="shared" ca="1" si="0"/>
        <v>57</v>
      </c>
      <c r="K30" s="5" t="s">
        <v>559</v>
      </c>
      <c r="L30" s="5" t="s">
        <v>560</v>
      </c>
      <c r="M30" s="5" t="s">
        <v>561</v>
      </c>
    </row>
    <row r="31" spans="1:13" x14ac:dyDescent="0.25">
      <c r="A31" s="5">
        <v>99</v>
      </c>
      <c r="B31" s="5" t="s">
        <v>13</v>
      </c>
      <c r="C31" s="5" t="s">
        <v>14</v>
      </c>
      <c r="D31" s="5" t="s">
        <v>562</v>
      </c>
      <c r="E31" s="5" t="s">
        <v>563</v>
      </c>
      <c r="F31" s="5">
        <v>8105</v>
      </c>
      <c r="G31" s="5" t="s">
        <v>17</v>
      </c>
      <c r="H31" s="5" t="s">
        <v>564</v>
      </c>
      <c r="I31" s="6">
        <v>37033</v>
      </c>
      <c r="J31" s="7">
        <f t="shared" ca="1" si="0"/>
        <v>24</v>
      </c>
      <c r="K31" s="5" t="s">
        <v>565</v>
      </c>
      <c r="L31" s="5" t="s">
        <v>560</v>
      </c>
      <c r="M31" s="5" t="s">
        <v>566</v>
      </c>
    </row>
    <row r="32" spans="1:13" x14ac:dyDescent="0.25">
      <c r="A32" s="5">
        <v>95</v>
      </c>
      <c r="B32" s="5" t="s">
        <v>28</v>
      </c>
      <c r="C32" s="5" t="s">
        <v>36</v>
      </c>
      <c r="D32" s="5" t="s">
        <v>276</v>
      </c>
      <c r="E32" s="5" t="s">
        <v>543</v>
      </c>
      <c r="F32" s="5">
        <v>7527</v>
      </c>
      <c r="G32" s="5" t="s">
        <v>17</v>
      </c>
      <c r="H32" s="5" t="s">
        <v>544</v>
      </c>
      <c r="I32" s="6">
        <v>20382</v>
      </c>
      <c r="J32" s="7">
        <f t="shared" ca="1" si="0"/>
        <v>70</v>
      </c>
      <c r="K32" s="5" t="s">
        <v>545</v>
      </c>
      <c r="L32" s="5" t="s">
        <v>546</v>
      </c>
      <c r="M32" s="5" t="s">
        <v>547</v>
      </c>
    </row>
    <row r="33" spans="1:13" x14ac:dyDescent="0.25">
      <c r="A33" s="5">
        <v>90</v>
      </c>
      <c r="B33" s="5" t="s">
        <v>28</v>
      </c>
      <c r="C33" s="5" t="s">
        <v>79</v>
      </c>
      <c r="D33" s="5" t="s">
        <v>517</v>
      </c>
      <c r="E33" s="5" t="s">
        <v>518</v>
      </c>
      <c r="F33" s="5">
        <v>7502</v>
      </c>
      <c r="G33" s="5" t="s">
        <v>17</v>
      </c>
      <c r="H33" s="5" t="s">
        <v>519</v>
      </c>
      <c r="I33" s="6">
        <v>24013</v>
      </c>
      <c r="J33" s="7">
        <f t="shared" ca="1" si="0"/>
        <v>60</v>
      </c>
      <c r="K33" s="5" t="s">
        <v>520</v>
      </c>
      <c r="L33" s="5" t="s">
        <v>521</v>
      </c>
      <c r="M33" s="5" t="s">
        <v>522</v>
      </c>
    </row>
    <row r="34" spans="1:13" x14ac:dyDescent="0.25">
      <c r="A34" s="5">
        <v>39</v>
      </c>
      <c r="B34" s="5" t="s">
        <v>13</v>
      </c>
      <c r="C34" s="5" t="s">
        <v>14</v>
      </c>
      <c r="D34" s="5" t="s">
        <v>243</v>
      </c>
      <c r="E34" s="5" t="s">
        <v>92</v>
      </c>
      <c r="F34" s="5">
        <v>7206</v>
      </c>
      <c r="G34" s="5" t="s">
        <v>17</v>
      </c>
      <c r="H34" s="5" t="s">
        <v>244</v>
      </c>
      <c r="I34" s="6">
        <v>40045</v>
      </c>
      <c r="J34" s="7">
        <f t="shared" ref="J34:J65" ca="1" si="1">DATEDIF(I34,TODAY(),"y")</f>
        <v>16</v>
      </c>
      <c r="K34" s="5" t="s">
        <v>245</v>
      </c>
      <c r="L34" s="5" t="s">
        <v>246</v>
      </c>
      <c r="M34" s="5" t="s">
        <v>247</v>
      </c>
    </row>
    <row r="35" spans="1:13" x14ac:dyDescent="0.25">
      <c r="A35" s="5">
        <v>94</v>
      </c>
      <c r="B35" s="5" t="s">
        <v>28</v>
      </c>
      <c r="C35" s="5" t="s">
        <v>29</v>
      </c>
      <c r="D35" s="5" t="s">
        <v>423</v>
      </c>
      <c r="E35" s="5" t="s">
        <v>538</v>
      </c>
      <c r="F35" s="5">
        <v>7016</v>
      </c>
      <c r="G35" s="5" t="s">
        <v>17</v>
      </c>
      <c r="H35" s="5" t="s">
        <v>539</v>
      </c>
      <c r="I35" s="6">
        <v>21043</v>
      </c>
      <c r="J35" s="7">
        <f t="shared" ca="1" si="1"/>
        <v>68</v>
      </c>
      <c r="K35" s="5" t="s">
        <v>540</v>
      </c>
      <c r="L35" s="5" t="s">
        <v>541</v>
      </c>
      <c r="M35" s="5" t="s">
        <v>542</v>
      </c>
    </row>
    <row r="36" spans="1:13" x14ac:dyDescent="0.25">
      <c r="A36" s="5">
        <v>49</v>
      </c>
      <c r="B36" s="5" t="s">
        <v>13</v>
      </c>
      <c r="C36" s="5" t="s">
        <v>14</v>
      </c>
      <c r="D36" s="5" t="s">
        <v>161</v>
      </c>
      <c r="E36" s="5" t="s">
        <v>300</v>
      </c>
      <c r="F36" s="5">
        <v>7015</v>
      </c>
      <c r="G36" s="5" t="s">
        <v>17</v>
      </c>
      <c r="H36" s="5" t="s">
        <v>301</v>
      </c>
      <c r="I36" s="6">
        <v>31299</v>
      </c>
      <c r="J36" s="7">
        <f t="shared" ca="1" si="1"/>
        <v>40</v>
      </c>
      <c r="K36" s="5" t="s">
        <v>302</v>
      </c>
      <c r="L36" s="5" t="s">
        <v>303</v>
      </c>
      <c r="M36" s="5" t="s">
        <v>304</v>
      </c>
    </row>
    <row r="37" spans="1:13" x14ac:dyDescent="0.25">
      <c r="A37" s="5">
        <v>75</v>
      </c>
      <c r="B37" s="5" t="s">
        <v>13</v>
      </c>
      <c r="C37" s="5" t="s">
        <v>14</v>
      </c>
      <c r="D37" s="5" t="s">
        <v>440</v>
      </c>
      <c r="E37" s="5" t="s">
        <v>441</v>
      </c>
      <c r="F37" s="5">
        <v>6956</v>
      </c>
      <c r="G37" s="5" t="s">
        <v>17</v>
      </c>
      <c r="H37" s="5" t="s">
        <v>442</v>
      </c>
      <c r="I37" s="6">
        <v>34462</v>
      </c>
      <c r="J37" s="7">
        <f t="shared" ca="1" si="1"/>
        <v>31</v>
      </c>
      <c r="K37" s="5" t="s">
        <v>443</v>
      </c>
      <c r="L37" s="5" t="s">
        <v>398</v>
      </c>
      <c r="M37" s="5" t="s">
        <v>444</v>
      </c>
    </row>
    <row r="38" spans="1:13" x14ac:dyDescent="0.25">
      <c r="A38" s="5">
        <v>67</v>
      </c>
      <c r="B38" s="5" t="s">
        <v>28</v>
      </c>
      <c r="C38" s="5" t="s">
        <v>36</v>
      </c>
      <c r="D38" s="5" t="s">
        <v>394</v>
      </c>
      <c r="E38" s="5" t="s">
        <v>395</v>
      </c>
      <c r="F38" s="5">
        <v>6956</v>
      </c>
      <c r="G38" s="5" t="s">
        <v>17</v>
      </c>
      <c r="H38" s="5" t="s">
        <v>396</v>
      </c>
      <c r="I38" s="6">
        <v>18685</v>
      </c>
      <c r="J38" s="7">
        <f t="shared" ca="1" si="1"/>
        <v>75</v>
      </c>
      <c r="K38" s="5" t="s">
        <v>397</v>
      </c>
      <c r="L38" s="5" t="s">
        <v>398</v>
      </c>
      <c r="M38" s="5" t="s">
        <v>399</v>
      </c>
    </row>
    <row r="39" spans="1:13" x14ac:dyDescent="0.25">
      <c r="A39" s="5">
        <v>11</v>
      </c>
      <c r="B39" s="5" t="s">
        <v>13</v>
      </c>
      <c r="C39" s="5" t="s">
        <v>79</v>
      </c>
      <c r="D39" s="5" t="s">
        <v>80</v>
      </c>
      <c r="E39" s="5" t="s">
        <v>81</v>
      </c>
      <c r="F39" s="5">
        <v>6922</v>
      </c>
      <c r="G39" s="5" t="s">
        <v>17</v>
      </c>
      <c r="H39" s="5" t="s">
        <v>82</v>
      </c>
      <c r="I39" s="6">
        <v>35508</v>
      </c>
      <c r="J39" s="7">
        <f t="shared" ca="1" si="1"/>
        <v>29</v>
      </c>
      <c r="K39" s="5" t="s">
        <v>83</v>
      </c>
      <c r="L39" s="5" t="s">
        <v>84</v>
      </c>
      <c r="M39" s="5" t="s">
        <v>85</v>
      </c>
    </row>
    <row r="40" spans="1:13" x14ac:dyDescent="0.25">
      <c r="A40" s="5">
        <v>12</v>
      </c>
      <c r="B40" s="5" t="s">
        <v>13</v>
      </c>
      <c r="C40" s="5" t="s">
        <v>14</v>
      </c>
      <c r="D40" s="5" t="s">
        <v>86</v>
      </c>
      <c r="E40" s="5" t="s">
        <v>87</v>
      </c>
      <c r="F40" s="5">
        <v>6684</v>
      </c>
      <c r="G40" s="5" t="s">
        <v>17</v>
      </c>
      <c r="H40" s="5" t="s">
        <v>88</v>
      </c>
      <c r="I40" s="6">
        <v>28366</v>
      </c>
      <c r="J40" s="7">
        <f t="shared" ca="1" si="1"/>
        <v>48</v>
      </c>
      <c r="K40" s="5" t="s">
        <v>89</v>
      </c>
      <c r="L40" s="5" t="s">
        <v>90</v>
      </c>
      <c r="M40" s="5" t="s">
        <v>91</v>
      </c>
    </row>
    <row r="41" spans="1:13" x14ac:dyDescent="0.25">
      <c r="A41" s="5">
        <v>70</v>
      </c>
      <c r="B41" s="5" t="s">
        <v>13</v>
      </c>
      <c r="C41" s="5" t="s">
        <v>14</v>
      </c>
      <c r="D41" s="5" t="s">
        <v>411</v>
      </c>
      <c r="E41" s="5" t="s">
        <v>412</v>
      </c>
      <c r="F41" s="5">
        <v>6661</v>
      </c>
      <c r="G41" s="5" t="s">
        <v>17</v>
      </c>
      <c r="H41" s="5" t="s">
        <v>413</v>
      </c>
      <c r="I41" s="6">
        <v>28429</v>
      </c>
      <c r="J41" s="7">
        <f t="shared" ca="1" si="1"/>
        <v>48</v>
      </c>
      <c r="K41" s="5" t="s">
        <v>414</v>
      </c>
      <c r="L41" s="5" t="s">
        <v>415</v>
      </c>
      <c r="M41" s="5" t="s">
        <v>416</v>
      </c>
    </row>
    <row r="42" spans="1:13" x14ac:dyDescent="0.25">
      <c r="A42" s="5">
        <v>31</v>
      </c>
      <c r="B42" s="5" t="s">
        <v>28</v>
      </c>
      <c r="C42" s="5" t="s">
        <v>29</v>
      </c>
      <c r="D42" s="5" t="s">
        <v>197</v>
      </c>
      <c r="E42" s="5" t="s">
        <v>198</v>
      </c>
      <c r="F42" s="5">
        <v>6574</v>
      </c>
      <c r="G42" s="5" t="s">
        <v>17</v>
      </c>
      <c r="H42" s="5" t="s">
        <v>199</v>
      </c>
      <c r="I42" s="6">
        <v>32672</v>
      </c>
      <c r="J42" s="7">
        <f t="shared" ca="1" si="1"/>
        <v>36</v>
      </c>
      <c r="K42" s="5" t="s">
        <v>200</v>
      </c>
      <c r="L42" s="5" t="s">
        <v>201</v>
      </c>
      <c r="M42" s="5" t="s">
        <v>202</v>
      </c>
    </row>
    <row r="43" spans="1:13" x14ac:dyDescent="0.25">
      <c r="A43" s="5">
        <v>88</v>
      </c>
      <c r="B43" s="5" t="s">
        <v>13</v>
      </c>
      <c r="C43" s="5" t="s">
        <v>14</v>
      </c>
      <c r="D43" s="5" t="s">
        <v>507</v>
      </c>
      <c r="E43" s="5" t="s">
        <v>198</v>
      </c>
      <c r="F43" s="5">
        <v>6514</v>
      </c>
      <c r="G43" s="5" t="s">
        <v>17</v>
      </c>
      <c r="H43" s="5" t="s">
        <v>508</v>
      </c>
      <c r="I43" s="6">
        <v>30022</v>
      </c>
      <c r="J43" s="7">
        <f t="shared" ca="1" si="1"/>
        <v>44</v>
      </c>
      <c r="K43" s="5" t="s">
        <v>509</v>
      </c>
      <c r="L43" s="5" t="s">
        <v>510</v>
      </c>
      <c r="M43" s="5" t="s">
        <v>511</v>
      </c>
    </row>
    <row r="44" spans="1:13" x14ac:dyDescent="0.25">
      <c r="A44" s="5">
        <v>97</v>
      </c>
      <c r="B44" s="5" t="s">
        <v>13</v>
      </c>
      <c r="C44" s="5" t="s">
        <v>14</v>
      </c>
      <c r="D44" s="5" t="s">
        <v>552</v>
      </c>
      <c r="E44" s="5" t="s">
        <v>192</v>
      </c>
      <c r="F44" s="5">
        <v>6463</v>
      </c>
      <c r="G44" s="5" t="s">
        <v>17</v>
      </c>
      <c r="H44" s="5" t="s">
        <v>553</v>
      </c>
      <c r="I44" s="6">
        <v>28246</v>
      </c>
      <c r="J44" s="7">
        <f t="shared" ca="1" si="1"/>
        <v>48</v>
      </c>
      <c r="K44" s="5" t="s">
        <v>554</v>
      </c>
      <c r="L44" s="5" t="s">
        <v>555</v>
      </c>
      <c r="M44" s="5" t="s">
        <v>556</v>
      </c>
    </row>
    <row r="45" spans="1:13" x14ac:dyDescent="0.25">
      <c r="A45" s="5">
        <v>92</v>
      </c>
      <c r="B45" s="5" t="s">
        <v>13</v>
      </c>
      <c r="C45" s="5" t="s">
        <v>14</v>
      </c>
      <c r="D45" s="5" t="s">
        <v>464</v>
      </c>
      <c r="E45" s="5" t="s">
        <v>529</v>
      </c>
      <c r="F45" s="5">
        <v>6452</v>
      </c>
      <c r="G45" s="5" t="s">
        <v>17</v>
      </c>
      <c r="H45" s="5" t="s">
        <v>530</v>
      </c>
      <c r="I45" s="6">
        <v>22955</v>
      </c>
      <c r="J45" s="7">
        <f t="shared" ca="1" si="1"/>
        <v>63</v>
      </c>
      <c r="K45" s="5" t="s">
        <v>531</v>
      </c>
      <c r="L45" s="5" t="s">
        <v>532</v>
      </c>
      <c r="M45" s="5" t="s">
        <v>533</v>
      </c>
    </row>
    <row r="46" spans="1:13" x14ac:dyDescent="0.25">
      <c r="A46" s="5">
        <v>57</v>
      </c>
      <c r="B46" s="5" t="s">
        <v>28</v>
      </c>
      <c r="C46" s="5" t="s">
        <v>29</v>
      </c>
      <c r="D46" s="5" t="s">
        <v>339</v>
      </c>
      <c r="E46" s="5" t="s">
        <v>340</v>
      </c>
      <c r="F46" s="5">
        <v>6440</v>
      </c>
      <c r="G46" s="5" t="s">
        <v>17</v>
      </c>
      <c r="H46" s="5" t="s">
        <v>341</v>
      </c>
      <c r="I46" s="6">
        <v>18937</v>
      </c>
      <c r="J46" s="7">
        <f t="shared" ca="1" si="1"/>
        <v>74</v>
      </c>
      <c r="K46" s="5" t="s">
        <v>342</v>
      </c>
      <c r="L46" s="5" t="s">
        <v>343</v>
      </c>
      <c r="M46" s="5" t="s">
        <v>344</v>
      </c>
    </row>
    <row r="47" spans="1:13" x14ac:dyDescent="0.25">
      <c r="A47" s="5">
        <v>15</v>
      </c>
      <c r="B47" s="5" t="s">
        <v>28</v>
      </c>
      <c r="C47" s="5" t="s">
        <v>29</v>
      </c>
      <c r="D47" s="5" t="s">
        <v>103</v>
      </c>
      <c r="E47" s="5" t="s">
        <v>104</v>
      </c>
      <c r="F47" s="5">
        <v>6410</v>
      </c>
      <c r="G47" s="5" t="s">
        <v>17</v>
      </c>
      <c r="H47" s="5" t="s">
        <v>105</v>
      </c>
      <c r="I47" s="6">
        <v>27931</v>
      </c>
      <c r="J47" s="7">
        <f t="shared" ca="1" si="1"/>
        <v>49</v>
      </c>
      <c r="K47" s="5" t="s">
        <v>106</v>
      </c>
      <c r="L47" s="5" t="s">
        <v>107</v>
      </c>
      <c r="M47" s="5" t="s">
        <v>108</v>
      </c>
    </row>
    <row r="48" spans="1:13" x14ac:dyDescent="0.25">
      <c r="A48" s="5">
        <v>34</v>
      </c>
      <c r="B48" s="5" t="s">
        <v>28</v>
      </c>
      <c r="C48" s="5" t="s">
        <v>29</v>
      </c>
      <c r="D48" s="5" t="s">
        <v>215</v>
      </c>
      <c r="E48" s="5" t="s">
        <v>216</v>
      </c>
      <c r="F48" s="5">
        <v>6300</v>
      </c>
      <c r="G48" s="5" t="s">
        <v>17</v>
      </c>
      <c r="H48" s="5" t="s">
        <v>217</v>
      </c>
      <c r="I48" s="6">
        <v>18296</v>
      </c>
      <c r="J48" s="7">
        <f t="shared" ca="1" si="1"/>
        <v>76</v>
      </c>
      <c r="K48" s="5" t="s">
        <v>218</v>
      </c>
      <c r="L48" s="5" t="s">
        <v>219</v>
      </c>
      <c r="M48" s="5" t="s">
        <v>220</v>
      </c>
    </row>
    <row r="49" spans="1:13" x14ac:dyDescent="0.25">
      <c r="A49" s="5">
        <v>66</v>
      </c>
      <c r="B49" s="5" t="s">
        <v>13</v>
      </c>
      <c r="C49" s="5" t="s">
        <v>14</v>
      </c>
      <c r="D49" s="5" t="s">
        <v>320</v>
      </c>
      <c r="E49" s="5" t="s">
        <v>186</v>
      </c>
      <c r="F49" s="5">
        <v>6285</v>
      </c>
      <c r="G49" s="5" t="s">
        <v>17</v>
      </c>
      <c r="H49" s="5" t="s">
        <v>390</v>
      </c>
      <c r="I49" s="6">
        <v>18713</v>
      </c>
      <c r="J49" s="7">
        <f t="shared" ca="1" si="1"/>
        <v>74</v>
      </c>
      <c r="K49" s="5" t="s">
        <v>391</v>
      </c>
      <c r="L49" s="5" t="s">
        <v>392</v>
      </c>
      <c r="M49" s="5" t="s">
        <v>393</v>
      </c>
    </row>
    <row r="50" spans="1:13" x14ac:dyDescent="0.25">
      <c r="A50" s="5">
        <v>65</v>
      </c>
      <c r="B50" s="5" t="s">
        <v>13</v>
      </c>
      <c r="C50" s="5" t="s">
        <v>14</v>
      </c>
      <c r="D50" s="5" t="s">
        <v>49</v>
      </c>
      <c r="E50" s="5" t="s">
        <v>385</v>
      </c>
      <c r="F50" s="5">
        <v>6284</v>
      </c>
      <c r="G50" s="5" t="s">
        <v>17</v>
      </c>
      <c r="H50" s="5" t="s">
        <v>386</v>
      </c>
      <c r="I50" s="6">
        <v>30193</v>
      </c>
      <c r="J50" s="7">
        <f t="shared" ca="1" si="1"/>
        <v>43</v>
      </c>
      <c r="K50" s="5" t="s">
        <v>387</v>
      </c>
      <c r="L50" s="5" t="s">
        <v>388</v>
      </c>
      <c r="M50" s="5" t="s">
        <v>389</v>
      </c>
    </row>
    <row r="51" spans="1:13" x14ac:dyDescent="0.25">
      <c r="A51" s="5">
        <v>89</v>
      </c>
      <c r="B51" s="5" t="s">
        <v>28</v>
      </c>
      <c r="C51" s="5" t="s">
        <v>29</v>
      </c>
      <c r="D51" s="5" t="s">
        <v>357</v>
      </c>
      <c r="E51" s="5" t="s">
        <v>512</v>
      </c>
      <c r="F51" s="5">
        <v>6197</v>
      </c>
      <c r="G51" s="5" t="s">
        <v>17</v>
      </c>
      <c r="H51" s="5" t="s">
        <v>513</v>
      </c>
      <c r="I51" s="6">
        <v>33315</v>
      </c>
      <c r="J51" s="7">
        <f t="shared" ca="1" si="1"/>
        <v>35</v>
      </c>
      <c r="K51" s="5" t="s">
        <v>514</v>
      </c>
      <c r="L51" s="5" t="s">
        <v>515</v>
      </c>
      <c r="M51" s="5" t="s">
        <v>516</v>
      </c>
    </row>
    <row r="52" spans="1:13" x14ac:dyDescent="0.25">
      <c r="A52" s="5">
        <v>91</v>
      </c>
      <c r="B52" s="5" t="s">
        <v>13</v>
      </c>
      <c r="C52" s="5" t="s">
        <v>14</v>
      </c>
      <c r="D52" s="5" t="s">
        <v>523</v>
      </c>
      <c r="E52" s="5" t="s">
        <v>524</v>
      </c>
      <c r="F52" s="5">
        <v>6166</v>
      </c>
      <c r="G52" s="5" t="s">
        <v>17</v>
      </c>
      <c r="H52" s="5" t="s">
        <v>525</v>
      </c>
      <c r="I52" s="6">
        <v>25253</v>
      </c>
      <c r="J52" s="7">
        <f t="shared" ca="1" si="1"/>
        <v>57</v>
      </c>
      <c r="K52" s="5" t="s">
        <v>526</v>
      </c>
      <c r="L52" s="5" t="s">
        <v>527</v>
      </c>
      <c r="M52" s="5" t="s">
        <v>528</v>
      </c>
    </row>
    <row r="53" spans="1:13" x14ac:dyDescent="0.25">
      <c r="A53" s="5">
        <v>53</v>
      </c>
      <c r="B53" s="5" t="s">
        <v>13</v>
      </c>
      <c r="C53" s="5" t="s">
        <v>14</v>
      </c>
      <c r="D53" s="5" t="s">
        <v>320</v>
      </c>
      <c r="E53" s="5" t="s">
        <v>321</v>
      </c>
      <c r="F53" s="5">
        <v>5706</v>
      </c>
      <c r="G53" s="5" t="s">
        <v>17</v>
      </c>
      <c r="H53" s="5" t="s">
        <v>322</v>
      </c>
      <c r="I53" s="6">
        <v>33227</v>
      </c>
      <c r="J53" s="7">
        <f t="shared" ca="1" si="1"/>
        <v>35</v>
      </c>
      <c r="K53" s="5" t="s">
        <v>323</v>
      </c>
      <c r="L53" s="5" t="s">
        <v>324</v>
      </c>
      <c r="M53" s="5" t="s">
        <v>325</v>
      </c>
    </row>
    <row r="54" spans="1:13" x14ac:dyDescent="0.25">
      <c r="A54" s="5">
        <v>2</v>
      </c>
      <c r="B54" s="5" t="s">
        <v>13</v>
      </c>
      <c r="C54" s="5" t="s">
        <v>14</v>
      </c>
      <c r="D54" s="5" t="s">
        <v>22</v>
      </c>
      <c r="E54" s="5" t="s">
        <v>23</v>
      </c>
      <c r="F54" s="5">
        <v>5617</v>
      </c>
      <c r="G54" s="5" t="s">
        <v>17</v>
      </c>
      <c r="H54" s="5" t="s">
        <v>24</v>
      </c>
      <c r="I54" s="6">
        <v>22693</v>
      </c>
      <c r="J54" s="7">
        <f t="shared" ca="1" si="1"/>
        <v>64</v>
      </c>
      <c r="K54" s="5" t="s">
        <v>25</v>
      </c>
      <c r="L54" s="5" t="s">
        <v>26</v>
      </c>
      <c r="M54" s="5" t="s">
        <v>27</v>
      </c>
    </row>
    <row r="55" spans="1:13" x14ac:dyDescent="0.25">
      <c r="A55" s="5">
        <v>5</v>
      </c>
      <c r="B55" s="5" t="s">
        <v>28</v>
      </c>
      <c r="C55" s="5" t="s">
        <v>36</v>
      </c>
      <c r="D55" s="5" t="s">
        <v>43</v>
      </c>
      <c r="E55" s="5" t="s">
        <v>44</v>
      </c>
      <c r="F55" s="5">
        <v>5406</v>
      </c>
      <c r="G55" s="5" t="s">
        <v>17</v>
      </c>
      <c r="H55" s="5" t="s">
        <v>45</v>
      </c>
      <c r="I55" s="6">
        <v>27175</v>
      </c>
      <c r="J55" s="7">
        <f t="shared" ca="1" si="1"/>
        <v>51</v>
      </c>
      <c r="K55" s="5" t="s">
        <v>46</v>
      </c>
      <c r="L55" s="5" t="s">
        <v>47</v>
      </c>
      <c r="M55" s="5" t="s">
        <v>48</v>
      </c>
    </row>
    <row r="56" spans="1:13" x14ac:dyDescent="0.25">
      <c r="A56" s="5">
        <v>47</v>
      </c>
      <c r="B56" s="5" t="s">
        <v>28</v>
      </c>
      <c r="C56" s="5" t="s">
        <v>79</v>
      </c>
      <c r="D56" s="5" t="s">
        <v>288</v>
      </c>
      <c r="E56" s="5" t="s">
        <v>289</v>
      </c>
      <c r="F56" s="5">
        <v>5242</v>
      </c>
      <c r="G56" s="5" t="s">
        <v>17</v>
      </c>
      <c r="H56" s="5" t="s">
        <v>290</v>
      </c>
      <c r="I56" s="6">
        <v>27364</v>
      </c>
      <c r="J56" s="7">
        <f t="shared" ca="1" si="1"/>
        <v>51</v>
      </c>
      <c r="K56" s="5" t="s">
        <v>291</v>
      </c>
      <c r="L56" s="5" t="s">
        <v>292</v>
      </c>
      <c r="M56" s="5" t="s">
        <v>293</v>
      </c>
    </row>
    <row r="57" spans="1:13" x14ac:dyDescent="0.25">
      <c r="A57" s="5">
        <v>3</v>
      </c>
      <c r="B57" s="5" t="s">
        <v>28</v>
      </c>
      <c r="C57" s="5" t="s">
        <v>29</v>
      </c>
      <c r="D57" s="5" t="s">
        <v>30</v>
      </c>
      <c r="E57" s="5" t="s">
        <v>31</v>
      </c>
      <c r="F57" s="5">
        <v>5012</v>
      </c>
      <c r="G57" s="5" t="s">
        <v>17</v>
      </c>
      <c r="H57" s="5" t="s">
        <v>32</v>
      </c>
      <c r="I57" s="6">
        <v>28185</v>
      </c>
      <c r="J57" s="7">
        <f t="shared" ca="1" si="1"/>
        <v>49</v>
      </c>
      <c r="K57" s="5" t="s">
        <v>33</v>
      </c>
      <c r="L57" s="5" t="s">
        <v>34</v>
      </c>
      <c r="M57" s="5" t="s">
        <v>35</v>
      </c>
    </row>
    <row r="58" spans="1:13" x14ac:dyDescent="0.25">
      <c r="A58" s="5">
        <v>62</v>
      </c>
      <c r="B58" s="5" t="s">
        <v>13</v>
      </c>
      <c r="C58" s="5" t="s">
        <v>14</v>
      </c>
      <c r="D58" s="5" t="s">
        <v>369</v>
      </c>
      <c r="E58" s="5" t="s">
        <v>370</v>
      </c>
      <c r="F58" s="5">
        <v>4801</v>
      </c>
      <c r="G58" s="5" t="s">
        <v>17</v>
      </c>
      <c r="H58" s="5" t="s">
        <v>371</v>
      </c>
      <c r="I58" s="6">
        <v>29709</v>
      </c>
      <c r="J58" s="7">
        <f t="shared" ca="1" si="1"/>
        <v>44</v>
      </c>
      <c r="K58" s="5" t="s">
        <v>372</v>
      </c>
      <c r="L58" s="5" t="s">
        <v>373</v>
      </c>
      <c r="M58" s="5" t="s">
        <v>374</v>
      </c>
    </row>
    <row r="59" spans="1:13" x14ac:dyDescent="0.25">
      <c r="A59" s="5">
        <v>1</v>
      </c>
      <c r="B59" s="5" t="s">
        <v>13</v>
      </c>
      <c r="C59" s="5" t="s">
        <v>14</v>
      </c>
      <c r="D59" s="5" t="s">
        <v>15</v>
      </c>
      <c r="E59" s="5" t="s">
        <v>16</v>
      </c>
      <c r="F59" s="5">
        <v>4665</v>
      </c>
      <c r="G59" s="5" t="s">
        <v>17</v>
      </c>
      <c r="H59" s="5" t="s">
        <v>18</v>
      </c>
      <c r="I59" s="6">
        <v>21339</v>
      </c>
      <c r="J59" s="7">
        <f t="shared" ca="1" si="1"/>
        <v>67</v>
      </c>
      <c r="K59" s="5" t="s">
        <v>19</v>
      </c>
      <c r="L59" s="5" t="s">
        <v>20</v>
      </c>
      <c r="M59" s="5" t="s">
        <v>21</v>
      </c>
    </row>
    <row r="60" spans="1:13" x14ac:dyDescent="0.25">
      <c r="A60" s="5">
        <v>100</v>
      </c>
      <c r="B60" s="5" t="s">
        <v>13</v>
      </c>
      <c r="C60" s="5" t="s">
        <v>14</v>
      </c>
      <c r="D60" s="5" t="s">
        <v>351</v>
      </c>
      <c r="E60" s="5" t="s">
        <v>518</v>
      </c>
      <c r="F60" s="5">
        <v>4657</v>
      </c>
      <c r="G60" s="5" t="s">
        <v>17</v>
      </c>
      <c r="H60" s="5" t="s">
        <v>567</v>
      </c>
      <c r="I60" s="6">
        <v>36370</v>
      </c>
      <c r="J60" s="7">
        <f t="shared" ca="1" si="1"/>
        <v>26</v>
      </c>
      <c r="K60" s="5" t="s">
        <v>568</v>
      </c>
      <c r="L60" s="5" t="s">
        <v>569</v>
      </c>
      <c r="M60" s="5" t="s">
        <v>570</v>
      </c>
    </row>
    <row r="61" spans="1:13" x14ac:dyDescent="0.25">
      <c r="A61" s="5">
        <v>43</v>
      </c>
      <c r="B61" s="5" t="s">
        <v>13</v>
      </c>
      <c r="C61" s="5" t="s">
        <v>14</v>
      </c>
      <c r="D61" s="5" t="s">
        <v>80</v>
      </c>
      <c r="E61" s="5" t="s">
        <v>265</v>
      </c>
      <c r="F61" s="5">
        <v>4534</v>
      </c>
      <c r="G61" s="5" t="s">
        <v>17</v>
      </c>
      <c r="H61" s="5" t="s">
        <v>266</v>
      </c>
      <c r="I61" s="6">
        <v>23886</v>
      </c>
      <c r="J61" s="7">
        <f t="shared" ca="1" si="1"/>
        <v>60</v>
      </c>
      <c r="K61" s="5" t="s">
        <v>267</v>
      </c>
      <c r="L61" s="5" t="s">
        <v>268</v>
      </c>
      <c r="M61" s="5" t="s">
        <v>269</v>
      </c>
    </row>
    <row r="62" spans="1:13" x14ac:dyDescent="0.25">
      <c r="A62" s="5">
        <v>27</v>
      </c>
      <c r="B62" s="5" t="s">
        <v>13</v>
      </c>
      <c r="C62" s="5" t="s">
        <v>14</v>
      </c>
      <c r="D62" s="5" t="s">
        <v>173</v>
      </c>
      <c r="E62" s="5" t="s">
        <v>174</v>
      </c>
      <c r="F62" s="5">
        <v>4514</v>
      </c>
      <c r="G62" s="5" t="s">
        <v>17</v>
      </c>
      <c r="H62" s="5" t="s">
        <v>175</v>
      </c>
      <c r="I62" s="6">
        <v>37842</v>
      </c>
      <c r="J62" s="7">
        <f t="shared" ca="1" si="1"/>
        <v>22</v>
      </c>
      <c r="K62" s="5" t="s">
        <v>176</v>
      </c>
      <c r="L62" s="5" t="s">
        <v>177</v>
      </c>
      <c r="M62" s="5" t="s">
        <v>178</v>
      </c>
    </row>
    <row r="63" spans="1:13" x14ac:dyDescent="0.25">
      <c r="A63" s="5">
        <v>22</v>
      </c>
      <c r="B63" s="5" t="s">
        <v>13</v>
      </c>
      <c r="C63" s="5" t="s">
        <v>14</v>
      </c>
      <c r="D63" s="5" t="s">
        <v>144</v>
      </c>
      <c r="E63" s="5" t="s">
        <v>145</v>
      </c>
      <c r="F63" s="5">
        <v>4091</v>
      </c>
      <c r="G63" s="5" t="s">
        <v>17</v>
      </c>
      <c r="H63" s="5" t="s">
        <v>146</v>
      </c>
      <c r="I63" s="6">
        <v>22555</v>
      </c>
      <c r="J63" s="7">
        <f t="shared" ca="1" si="1"/>
        <v>64</v>
      </c>
      <c r="K63" s="5" t="s">
        <v>147</v>
      </c>
      <c r="L63" s="5" t="s">
        <v>148</v>
      </c>
      <c r="M63" s="5" t="s">
        <v>149</v>
      </c>
    </row>
    <row r="64" spans="1:13" x14ac:dyDescent="0.25">
      <c r="A64" s="5">
        <v>4</v>
      </c>
      <c r="B64" s="5" t="s">
        <v>28</v>
      </c>
      <c r="C64" s="5" t="s">
        <v>36</v>
      </c>
      <c r="D64" s="5" t="s">
        <v>37</v>
      </c>
      <c r="E64" s="5" t="s">
        <v>38</v>
      </c>
      <c r="F64" s="5">
        <v>3963</v>
      </c>
      <c r="G64" s="5" t="s">
        <v>17</v>
      </c>
      <c r="H64" s="5" t="s">
        <v>39</v>
      </c>
      <c r="I64" s="6">
        <v>33033</v>
      </c>
      <c r="J64" s="7">
        <f t="shared" ca="1" si="1"/>
        <v>35</v>
      </c>
      <c r="K64" s="5" t="s">
        <v>40</v>
      </c>
      <c r="L64" s="5" t="s">
        <v>41</v>
      </c>
      <c r="M64" s="5" t="s">
        <v>42</v>
      </c>
    </row>
    <row r="65" spans="1:13" x14ac:dyDescent="0.25">
      <c r="A65" s="5">
        <v>50</v>
      </c>
      <c r="B65" s="5" t="s">
        <v>13</v>
      </c>
      <c r="C65" s="5" t="s">
        <v>14</v>
      </c>
      <c r="D65" s="5" t="s">
        <v>115</v>
      </c>
      <c r="E65" s="5" t="s">
        <v>305</v>
      </c>
      <c r="F65" s="5">
        <v>3956</v>
      </c>
      <c r="G65" s="5" t="s">
        <v>17</v>
      </c>
      <c r="H65" s="5" t="s">
        <v>306</v>
      </c>
      <c r="I65" s="6">
        <v>21457</v>
      </c>
      <c r="J65" s="7">
        <f t="shared" ca="1" si="1"/>
        <v>67</v>
      </c>
      <c r="K65" s="5" t="s">
        <v>307</v>
      </c>
      <c r="L65" s="5" t="s">
        <v>308</v>
      </c>
      <c r="M65" s="5" t="s">
        <v>309</v>
      </c>
    </row>
    <row r="66" spans="1:13" x14ac:dyDescent="0.25">
      <c r="A66" s="5">
        <v>87</v>
      </c>
      <c r="B66" s="5" t="s">
        <v>13</v>
      </c>
      <c r="C66" s="5" t="s">
        <v>14</v>
      </c>
      <c r="D66" s="5" t="s">
        <v>115</v>
      </c>
      <c r="E66" s="5" t="s">
        <v>502</v>
      </c>
      <c r="F66" s="5">
        <v>3762</v>
      </c>
      <c r="G66" s="5" t="s">
        <v>17</v>
      </c>
      <c r="H66" s="5" t="s">
        <v>503</v>
      </c>
      <c r="I66" s="6">
        <v>18651</v>
      </c>
      <c r="J66" s="7">
        <f t="shared" ref="J66:J97" ca="1" si="2">DATEDIF(I66,TODAY(),"y")</f>
        <v>75</v>
      </c>
      <c r="K66" s="5" t="s">
        <v>504</v>
      </c>
      <c r="L66" s="5" t="s">
        <v>505</v>
      </c>
      <c r="M66" s="5" t="s">
        <v>506</v>
      </c>
    </row>
    <row r="67" spans="1:13" x14ac:dyDescent="0.25">
      <c r="A67" s="5">
        <v>19</v>
      </c>
      <c r="B67" s="5" t="s">
        <v>13</v>
      </c>
      <c r="C67" s="5" t="s">
        <v>14</v>
      </c>
      <c r="D67" s="5" t="s">
        <v>126</v>
      </c>
      <c r="E67" s="5" t="s">
        <v>127</v>
      </c>
      <c r="F67" s="5">
        <v>3672</v>
      </c>
      <c r="G67" s="5" t="s">
        <v>17</v>
      </c>
      <c r="H67" s="5" t="s">
        <v>128</v>
      </c>
      <c r="I67" s="6">
        <v>20941</v>
      </c>
      <c r="J67" s="7">
        <f t="shared" ca="1" si="2"/>
        <v>68</v>
      </c>
      <c r="K67" s="5" t="s">
        <v>129</v>
      </c>
      <c r="L67" s="5" t="s">
        <v>130</v>
      </c>
      <c r="M67" s="5" t="s">
        <v>131</v>
      </c>
    </row>
    <row r="68" spans="1:13" x14ac:dyDescent="0.25">
      <c r="A68" s="5">
        <v>26</v>
      </c>
      <c r="B68" s="5" t="s">
        <v>13</v>
      </c>
      <c r="C68" s="5" t="s">
        <v>14</v>
      </c>
      <c r="D68" s="5" t="s">
        <v>167</v>
      </c>
      <c r="E68" s="5" t="s">
        <v>168</v>
      </c>
      <c r="F68" s="5">
        <v>3628</v>
      </c>
      <c r="G68" s="5" t="s">
        <v>17</v>
      </c>
      <c r="H68" s="5" t="s">
        <v>169</v>
      </c>
      <c r="I68" s="6">
        <v>37108</v>
      </c>
      <c r="J68" s="7">
        <f t="shared" ca="1" si="2"/>
        <v>24</v>
      </c>
      <c r="K68" s="5" t="s">
        <v>170</v>
      </c>
      <c r="L68" s="5" t="s">
        <v>171</v>
      </c>
      <c r="M68" s="5" t="s">
        <v>172</v>
      </c>
    </row>
    <row r="69" spans="1:13" x14ac:dyDescent="0.25">
      <c r="A69" s="5">
        <v>55</v>
      </c>
      <c r="B69" s="5" t="s">
        <v>13</v>
      </c>
      <c r="C69" s="5" t="s">
        <v>14</v>
      </c>
      <c r="D69" s="5" t="s">
        <v>221</v>
      </c>
      <c r="E69" s="5" t="s">
        <v>315</v>
      </c>
      <c r="F69" s="5">
        <v>3362</v>
      </c>
      <c r="G69" s="5" t="s">
        <v>17</v>
      </c>
      <c r="H69" s="5" t="s">
        <v>330</v>
      </c>
      <c r="I69" s="6">
        <v>38566</v>
      </c>
      <c r="J69" s="7">
        <f t="shared" ca="1" si="2"/>
        <v>20</v>
      </c>
      <c r="K69" s="5" t="s">
        <v>331</v>
      </c>
      <c r="L69" s="5" t="s">
        <v>332</v>
      </c>
      <c r="M69" s="5" t="s">
        <v>333</v>
      </c>
    </row>
    <row r="70" spans="1:13" x14ac:dyDescent="0.25">
      <c r="A70" s="5">
        <v>63</v>
      </c>
      <c r="B70" s="5" t="s">
        <v>13</v>
      </c>
      <c r="C70" s="5" t="s">
        <v>14</v>
      </c>
      <c r="D70" s="5" t="s">
        <v>375</v>
      </c>
      <c r="E70" s="5" t="s">
        <v>376</v>
      </c>
      <c r="F70" s="5">
        <v>3213</v>
      </c>
      <c r="G70" s="5" t="s">
        <v>17</v>
      </c>
      <c r="H70" s="5" t="s">
        <v>377</v>
      </c>
      <c r="I70" s="6">
        <v>27875</v>
      </c>
      <c r="J70" s="7">
        <f t="shared" ca="1" si="2"/>
        <v>49</v>
      </c>
      <c r="K70" s="5" t="s">
        <v>378</v>
      </c>
      <c r="L70" s="5" t="s">
        <v>379</v>
      </c>
      <c r="M70" s="5" t="s">
        <v>380</v>
      </c>
    </row>
    <row r="71" spans="1:13" x14ac:dyDescent="0.25">
      <c r="A71" s="5">
        <v>73</v>
      </c>
      <c r="B71" s="5" t="s">
        <v>13</v>
      </c>
      <c r="C71" s="5" t="s">
        <v>14</v>
      </c>
      <c r="D71" s="5" t="s">
        <v>320</v>
      </c>
      <c r="E71" s="5" t="s">
        <v>429</v>
      </c>
      <c r="F71" s="5">
        <v>3207</v>
      </c>
      <c r="G71" s="5" t="s">
        <v>17</v>
      </c>
      <c r="H71" s="5" t="s">
        <v>430</v>
      </c>
      <c r="I71" s="6">
        <v>36432</v>
      </c>
      <c r="J71" s="7">
        <f t="shared" ca="1" si="2"/>
        <v>26</v>
      </c>
      <c r="K71" s="5" t="s">
        <v>431</v>
      </c>
      <c r="L71" s="5" t="s">
        <v>432</v>
      </c>
      <c r="M71" s="5" t="s">
        <v>433</v>
      </c>
    </row>
    <row r="72" spans="1:13" x14ac:dyDescent="0.25">
      <c r="A72" s="5">
        <v>29</v>
      </c>
      <c r="B72" s="5" t="s">
        <v>13</v>
      </c>
      <c r="C72" s="5" t="s">
        <v>14</v>
      </c>
      <c r="D72" s="5" t="s">
        <v>185</v>
      </c>
      <c r="E72" s="5" t="s">
        <v>186</v>
      </c>
      <c r="F72" s="5">
        <v>3127</v>
      </c>
      <c r="G72" s="5" t="s">
        <v>17</v>
      </c>
      <c r="H72" s="5" t="s">
        <v>187</v>
      </c>
      <c r="I72" s="6">
        <v>24553</v>
      </c>
      <c r="J72" s="7">
        <f t="shared" ca="1" si="2"/>
        <v>58</v>
      </c>
      <c r="K72" s="5" t="s">
        <v>188</v>
      </c>
      <c r="L72" s="5" t="s">
        <v>189</v>
      </c>
      <c r="M72" s="5" t="s">
        <v>190</v>
      </c>
    </row>
    <row r="73" spans="1:13" x14ac:dyDescent="0.25">
      <c r="A73" s="5">
        <v>13</v>
      </c>
      <c r="B73" s="5" t="s">
        <v>28</v>
      </c>
      <c r="C73" s="5" t="s">
        <v>29</v>
      </c>
      <c r="D73" s="5" t="s">
        <v>67</v>
      </c>
      <c r="E73" s="5" t="s">
        <v>92</v>
      </c>
      <c r="F73" s="5">
        <v>3126</v>
      </c>
      <c r="G73" s="5" t="s">
        <v>17</v>
      </c>
      <c r="H73" s="5" t="s">
        <v>93</v>
      </c>
      <c r="I73" s="6">
        <v>26635</v>
      </c>
      <c r="J73" s="7">
        <f t="shared" ca="1" si="2"/>
        <v>53</v>
      </c>
      <c r="K73" s="5" t="s">
        <v>94</v>
      </c>
      <c r="L73" s="5" t="s">
        <v>95</v>
      </c>
      <c r="M73" s="5" t="s">
        <v>96</v>
      </c>
    </row>
    <row r="74" spans="1:13" x14ac:dyDescent="0.25">
      <c r="A74" s="5">
        <v>74</v>
      </c>
      <c r="B74" s="5" t="s">
        <v>28</v>
      </c>
      <c r="C74" s="5" t="s">
        <v>36</v>
      </c>
      <c r="D74" s="5" t="s">
        <v>434</v>
      </c>
      <c r="E74" s="5" t="s">
        <v>435</v>
      </c>
      <c r="F74" s="5">
        <v>3036</v>
      </c>
      <c r="G74" s="5" t="s">
        <v>17</v>
      </c>
      <c r="H74" s="5" t="s">
        <v>436</v>
      </c>
      <c r="I74" s="6">
        <v>33758</v>
      </c>
      <c r="J74" s="7">
        <f t="shared" ca="1" si="2"/>
        <v>33</v>
      </c>
      <c r="K74" s="5" t="s">
        <v>437</v>
      </c>
      <c r="L74" s="5" t="s">
        <v>438</v>
      </c>
      <c r="M74" s="5" t="s">
        <v>439</v>
      </c>
    </row>
    <row r="75" spans="1:13" x14ac:dyDescent="0.25">
      <c r="A75" s="5">
        <v>21</v>
      </c>
      <c r="B75" s="5" t="s">
        <v>28</v>
      </c>
      <c r="C75" s="5" t="s">
        <v>36</v>
      </c>
      <c r="D75" s="5" t="s">
        <v>138</v>
      </c>
      <c r="E75" s="5" t="s">
        <v>139</v>
      </c>
      <c r="F75" s="5">
        <v>3003</v>
      </c>
      <c r="G75" s="5" t="s">
        <v>17</v>
      </c>
      <c r="H75" s="5" t="s">
        <v>140</v>
      </c>
      <c r="I75" s="6">
        <v>33708</v>
      </c>
      <c r="J75" s="7">
        <f t="shared" ca="1" si="2"/>
        <v>33</v>
      </c>
      <c r="K75" s="5" t="s">
        <v>141</v>
      </c>
      <c r="L75" s="5" t="s">
        <v>142</v>
      </c>
      <c r="M75" s="5" t="s">
        <v>143</v>
      </c>
    </row>
    <row r="76" spans="1:13" x14ac:dyDescent="0.25">
      <c r="A76" s="5">
        <v>37</v>
      </c>
      <c r="B76" s="5" t="s">
        <v>13</v>
      </c>
      <c r="C76" s="5" t="s">
        <v>14</v>
      </c>
      <c r="D76" s="5" t="s">
        <v>231</v>
      </c>
      <c r="E76" s="5" t="s">
        <v>232</v>
      </c>
      <c r="F76" s="5">
        <v>2926</v>
      </c>
      <c r="G76" s="5" t="s">
        <v>17</v>
      </c>
      <c r="H76" s="5" t="s">
        <v>233</v>
      </c>
      <c r="I76" s="6">
        <v>37182</v>
      </c>
      <c r="J76" s="7">
        <f t="shared" ca="1" si="2"/>
        <v>24</v>
      </c>
      <c r="K76" s="5" t="s">
        <v>234</v>
      </c>
      <c r="L76" s="5" t="s">
        <v>235</v>
      </c>
      <c r="M76" s="5" t="s">
        <v>236</v>
      </c>
    </row>
    <row r="77" spans="1:13" x14ac:dyDescent="0.25">
      <c r="A77" s="5">
        <v>85</v>
      </c>
      <c r="B77" s="5" t="s">
        <v>13</v>
      </c>
      <c r="C77" s="5" t="s">
        <v>14</v>
      </c>
      <c r="D77" s="5" t="s">
        <v>490</v>
      </c>
      <c r="E77" s="5" t="s">
        <v>491</v>
      </c>
      <c r="F77" s="5">
        <v>2912</v>
      </c>
      <c r="G77" s="5" t="s">
        <v>17</v>
      </c>
      <c r="H77" s="5" t="s">
        <v>492</v>
      </c>
      <c r="I77" s="6">
        <v>22339</v>
      </c>
      <c r="J77" s="7">
        <f t="shared" ca="1" si="2"/>
        <v>65</v>
      </c>
      <c r="K77" s="5" t="s">
        <v>493</v>
      </c>
      <c r="L77" s="5" t="s">
        <v>494</v>
      </c>
      <c r="M77" s="5" t="s">
        <v>495</v>
      </c>
    </row>
    <row r="78" spans="1:13" x14ac:dyDescent="0.25">
      <c r="A78" s="5">
        <v>56</v>
      </c>
      <c r="B78" s="5" t="s">
        <v>13</v>
      </c>
      <c r="C78" s="5" t="s">
        <v>14</v>
      </c>
      <c r="D78" s="5" t="s">
        <v>161</v>
      </c>
      <c r="E78" s="5" t="s">
        <v>334</v>
      </c>
      <c r="F78" s="5">
        <v>2905</v>
      </c>
      <c r="G78" s="5" t="s">
        <v>17</v>
      </c>
      <c r="H78" s="5" t="s">
        <v>335</v>
      </c>
      <c r="I78" s="6">
        <v>28343</v>
      </c>
      <c r="J78" s="7">
        <f t="shared" ca="1" si="2"/>
        <v>48</v>
      </c>
      <c r="K78" s="5" t="s">
        <v>336</v>
      </c>
      <c r="L78" s="5" t="s">
        <v>337</v>
      </c>
      <c r="M78" s="5" t="s">
        <v>338</v>
      </c>
    </row>
    <row r="79" spans="1:13" x14ac:dyDescent="0.25">
      <c r="A79" s="5">
        <v>6</v>
      </c>
      <c r="B79" s="5" t="s">
        <v>13</v>
      </c>
      <c r="C79" s="5" t="s">
        <v>14</v>
      </c>
      <c r="D79" s="5" t="s">
        <v>49</v>
      </c>
      <c r="E79" s="5" t="s">
        <v>50</v>
      </c>
      <c r="F79" s="5">
        <v>2555</v>
      </c>
      <c r="G79" s="5" t="s">
        <v>17</v>
      </c>
      <c r="H79" s="5" t="s">
        <v>51</v>
      </c>
      <c r="I79" s="6">
        <v>32365</v>
      </c>
      <c r="J79" s="7">
        <f t="shared" ca="1" si="2"/>
        <v>37</v>
      </c>
      <c r="K79" s="5" t="s">
        <v>52</v>
      </c>
      <c r="L79" s="5" t="s">
        <v>53</v>
      </c>
      <c r="M79" s="5" t="s">
        <v>54</v>
      </c>
    </row>
    <row r="80" spans="1:13" x14ac:dyDescent="0.25">
      <c r="A80" s="5">
        <v>36</v>
      </c>
      <c r="B80" s="5" t="s">
        <v>28</v>
      </c>
      <c r="C80" s="5" t="s">
        <v>36</v>
      </c>
      <c r="D80" s="5" t="s">
        <v>30</v>
      </c>
      <c r="E80" s="5" t="s">
        <v>226</v>
      </c>
      <c r="F80" s="5">
        <v>1983</v>
      </c>
      <c r="G80" s="5" t="s">
        <v>17</v>
      </c>
      <c r="H80" s="5" t="s">
        <v>227</v>
      </c>
      <c r="I80" s="6">
        <v>27636</v>
      </c>
      <c r="J80" s="7">
        <f t="shared" ca="1" si="2"/>
        <v>50</v>
      </c>
      <c r="K80" s="5" t="s">
        <v>228</v>
      </c>
      <c r="L80" s="5" t="s">
        <v>229</v>
      </c>
      <c r="M80" s="5" t="s">
        <v>230</v>
      </c>
    </row>
    <row r="81" spans="1:13" x14ac:dyDescent="0.25">
      <c r="A81" s="5">
        <v>30</v>
      </c>
      <c r="B81" s="5" t="s">
        <v>28</v>
      </c>
      <c r="C81" s="5" t="s">
        <v>29</v>
      </c>
      <c r="D81" s="5" t="s">
        <v>191</v>
      </c>
      <c r="E81" s="5" t="s">
        <v>192</v>
      </c>
      <c r="F81" s="5">
        <v>1957</v>
      </c>
      <c r="G81" s="5" t="s">
        <v>17</v>
      </c>
      <c r="H81" s="5" t="s">
        <v>193</v>
      </c>
      <c r="I81" s="6">
        <v>39308</v>
      </c>
      <c r="J81" s="7">
        <f t="shared" ca="1" si="2"/>
        <v>18</v>
      </c>
      <c r="K81" s="5" t="s">
        <v>194</v>
      </c>
      <c r="L81" s="5" t="s">
        <v>195</v>
      </c>
      <c r="M81" s="5" t="s">
        <v>196</v>
      </c>
    </row>
    <row r="82" spans="1:13" x14ac:dyDescent="0.25">
      <c r="A82" s="5">
        <v>82</v>
      </c>
      <c r="B82" s="5" t="s">
        <v>13</v>
      </c>
      <c r="C82" s="5" t="s">
        <v>14</v>
      </c>
      <c r="D82" s="5" t="s">
        <v>475</v>
      </c>
      <c r="E82" s="5" t="s">
        <v>255</v>
      </c>
      <c r="F82" s="5">
        <v>1920</v>
      </c>
      <c r="G82" s="5" t="s">
        <v>17</v>
      </c>
      <c r="H82" s="5" t="s">
        <v>476</v>
      </c>
      <c r="I82" s="6">
        <v>31216</v>
      </c>
      <c r="J82" s="7">
        <f t="shared" ca="1" si="2"/>
        <v>40</v>
      </c>
      <c r="K82" s="5" t="s">
        <v>477</v>
      </c>
      <c r="L82" s="5" t="s">
        <v>478</v>
      </c>
      <c r="M82" s="5" t="s">
        <v>479</v>
      </c>
    </row>
    <row r="83" spans="1:13" x14ac:dyDescent="0.25">
      <c r="A83" s="5">
        <v>28</v>
      </c>
      <c r="B83" s="5" t="s">
        <v>13</v>
      </c>
      <c r="C83" s="5" t="s">
        <v>14</v>
      </c>
      <c r="D83" s="5" t="s">
        <v>179</v>
      </c>
      <c r="E83" s="5" t="s">
        <v>180</v>
      </c>
      <c r="F83" s="5">
        <v>1868</v>
      </c>
      <c r="G83" s="5" t="s">
        <v>17</v>
      </c>
      <c r="H83" s="5" t="s">
        <v>181</v>
      </c>
      <c r="I83" s="6">
        <v>35187</v>
      </c>
      <c r="J83" s="7">
        <f t="shared" ca="1" si="2"/>
        <v>29</v>
      </c>
      <c r="K83" s="5" t="s">
        <v>182</v>
      </c>
      <c r="L83" s="5" t="s">
        <v>183</v>
      </c>
      <c r="M83" s="5" t="s">
        <v>184</v>
      </c>
    </row>
    <row r="84" spans="1:13" x14ac:dyDescent="0.25">
      <c r="A84" s="5">
        <v>33</v>
      </c>
      <c r="B84" s="5" t="s">
        <v>28</v>
      </c>
      <c r="C84" s="5" t="s">
        <v>36</v>
      </c>
      <c r="D84" s="5" t="s">
        <v>209</v>
      </c>
      <c r="E84" s="5" t="s">
        <v>210</v>
      </c>
      <c r="F84" s="5">
        <v>1742</v>
      </c>
      <c r="G84" s="5" t="s">
        <v>17</v>
      </c>
      <c r="H84" s="5" t="s">
        <v>211</v>
      </c>
      <c r="I84" s="6">
        <v>28494</v>
      </c>
      <c r="J84" s="7">
        <f t="shared" ca="1" si="2"/>
        <v>48</v>
      </c>
      <c r="K84" s="5" t="s">
        <v>212</v>
      </c>
      <c r="L84" s="5" t="s">
        <v>213</v>
      </c>
      <c r="M84" s="5" t="s">
        <v>214</v>
      </c>
    </row>
    <row r="85" spans="1:13" x14ac:dyDescent="0.25">
      <c r="A85" s="5">
        <v>58</v>
      </c>
      <c r="B85" s="5" t="s">
        <v>13</v>
      </c>
      <c r="C85" s="5" t="s">
        <v>14</v>
      </c>
      <c r="D85" s="5" t="s">
        <v>345</v>
      </c>
      <c r="E85" s="5" t="s">
        <v>346</v>
      </c>
      <c r="F85" s="5">
        <v>1730</v>
      </c>
      <c r="G85" s="5" t="s">
        <v>17</v>
      </c>
      <c r="H85" s="5" t="s">
        <v>347</v>
      </c>
      <c r="I85" s="6">
        <v>36754</v>
      </c>
      <c r="J85" s="7">
        <f t="shared" ca="1" si="2"/>
        <v>25</v>
      </c>
      <c r="K85" s="5" t="s">
        <v>348</v>
      </c>
      <c r="L85" s="5" t="s">
        <v>349</v>
      </c>
      <c r="M85" s="5" t="s">
        <v>350</v>
      </c>
    </row>
    <row r="86" spans="1:13" x14ac:dyDescent="0.25">
      <c r="A86" s="5">
        <v>64</v>
      </c>
      <c r="B86" s="5" t="s">
        <v>28</v>
      </c>
      <c r="C86" s="5" t="s">
        <v>36</v>
      </c>
      <c r="D86" s="5" t="s">
        <v>288</v>
      </c>
      <c r="E86" s="5" t="s">
        <v>104</v>
      </c>
      <c r="F86" s="5">
        <v>1701</v>
      </c>
      <c r="G86" s="5" t="s">
        <v>17</v>
      </c>
      <c r="H86" s="5" t="s">
        <v>381</v>
      </c>
      <c r="I86" s="6">
        <v>24742</v>
      </c>
      <c r="J86" s="7">
        <f t="shared" ca="1" si="2"/>
        <v>58</v>
      </c>
      <c r="K86" s="5" t="s">
        <v>382</v>
      </c>
      <c r="L86" s="5" t="s">
        <v>383</v>
      </c>
      <c r="M86" s="5" t="s">
        <v>384</v>
      </c>
    </row>
    <row r="87" spans="1:13" x14ac:dyDescent="0.25">
      <c r="A87" s="5">
        <v>10</v>
      </c>
      <c r="B87" s="5" t="s">
        <v>13</v>
      </c>
      <c r="C87" s="5" t="s">
        <v>14</v>
      </c>
      <c r="D87" s="5" t="s">
        <v>73</v>
      </c>
      <c r="E87" s="5" t="s">
        <v>74</v>
      </c>
      <c r="F87" s="5">
        <v>1673</v>
      </c>
      <c r="G87" s="5" t="s">
        <v>17</v>
      </c>
      <c r="H87" s="5" t="s">
        <v>75</v>
      </c>
      <c r="I87" s="6">
        <v>28709</v>
      </c>
      <c r="J87" s="7">
        <f t="shared" ca="1" si="2"/>
        <v>47</v>
      </c>
      <c r="K87" s="5" t="s">
        <v>76</v>
      </c>
      <c r="L87" s="5" t="s">
        <v>77</v>
      </c>
      <c r="M87" s="5" t="s">
        <v>78</v>
      </c>
    </row>
    <row r="88" spans="1:13" x14ac:dyDescent="0.25">
      <c r="A88" s="5">
        <v>54</v>
      </c>
      <c r="B88" s="5" t="s">
        <v>28</v>
      </c>
      <c r="C88" s="5" t="s">
        <v>36</v>
      </c>
      <c r="D88" s="5" t="s">
        <v>37</v>
      </c>
      <c r="E88" s="5" t="s">
        <v>226</v>
      </c>
      <c r="F88" s="5">
        <v>1646</v>
      </c>
      <c r="G88" s="5" t="s">
        <v>17</v>
      </c>
      <c r="H88" s="5" t="s">
        <v>326</v>
      </c>
      <c r="I88" s="6">
        <v>23759</v>
      </c>
      <c r="J88" s="7">
        <f t="shared" ca="1" si="2"/>
        <v>61</v>
      </c>
      <c r="K88" s="5" t="s">
        <v>327</v>
      </c>
      <c r="L88" s="5" t="s">
        <v>328</v>
      </c>
      <c r="M88" s="5" t="s">
        <v>329</v>
      </c>
    </row>
    <row r="89" spans="1:13" x14ac:dyDescent="0.25">
      <c r="A89" s="5">
        <v>52</v>
      </c>
      <c r="B89" s="5" t="s">
        <v>13</v>
      </c>
      <c r="C89" s="5" t="s">
        <v>14</v>
      </c>
      <c r="D89" s="5" t="s">
        <v>22</v>
      </c>
      <c r="E89" s="5" t="s">
        <v>315</v>
      </c>
      <c r="F89" s="5">
        <v>1610</v>
      </c>
      <c r="G89" s="5" t="s">
        <v>17</v>
      </c>
      <c r="H89" s="5" t="s">
        <v>316</v>
      </c>
      <c r="I89" s="6">
        <v>24068</v>
      </c>
      <c r="J89" s="7">
        <f t="shared" ca="1" si="2"/>
        <v>60</v>
      </c>
      <c r="K89" s="5" t="s">
        <v>317</v>
      </c>
      <c r="L89" s="5" t="s">
        <v>318</v>
      </c>
      <c r="M89" s="5" t="s">
        <v>319</v>
      </c>
    </row>
    <row r="90" spans="1:13" x14ac:dyDescent="0.25">
      <c r="A90" s="5">
        <v>61</v>
      </c>
      <c r="B90" s="5" t="s">
        <v>28</v>
      </c>
      <c r="C90" s="5" t="s">
        <v>29</v>
      </c>
      <c r="D90" s="5" t="s">
        <v>363</v>
      </c>
      <c r="E90" s="5" t="s">
        <v>364</v>
      </c>
      <c r="F90" s="5">
        <v>1587</v>
      </c>
      <c r="G90" s="5" t="s">
        <v>17</v>
      </c>
      <c r="H90" s="5" t="s">
        <v>365</v>
      </c>
      <c r="I90" s="6">
        <v>21583</v>
      </c>
      <c r="J90" s="7">
        <f t="shared" ca="1" si="2"/>
        <v>67</v>
      </c>
      <c r="K90" s="5" t="s">
        <v>366</v>
      </c>
      <c r="L90" s="5" t="s">
        <v>367</v>
      </c>
      <c r="M90" s="5" t="s">
        <v>368</v>
      </c>
    </row>
    <row r="91" spans="1:13" x14ac:dyDescent="0.25">
      <c r="A91" s="5">
        <v>59</v>
      </c>
      <c r="B91" s="5" t="s">
        <v>13</v>
      </c>
      <c r="C91" s="5" t="s">
        <v>14</v>
      </c>
      <c r="D91" s="5" t="s">
        <v>351</v>
      </c>
      <c r="E91" s="5" t="s">
        <v>352</v>
      </c>
      <c r="F91" s="5">
        <v>1515</v>
      </c>
      <c r="G91" s="5" t="s">
        <v>17</v>
      </c>
      <c r="H91" s="5" t="s">
        <v>353</v>
      </c>
      <c r="I91" s="6">
        <v>23595</v>
      </c>
      <c r="J91" s="7">
        <f t="shared" ca="1" si="2"/>
        <v>61</v>
      </c>
      <c r="K91" s="5" t="s">
        <v>354</v>
      </c>
      <c r="L91" s="5" t="s">
        <v>355</v>
      </c>
      <c r="M91" s="5" t="s">
        <v>356</v>
      </c>
    </row>
    <row r="92" spans="1:13" x14ac:dyDescent="0.25">
      <c r="A92" s="5">
        <v>71</v>
      </c>
      <c r="B92" s="5" t="s">
        <v>13</v>
      </c>
      <c r="C92" s="5" t="s">
        <v>14</v>
      </c>
      <c r="D92" s="5" t="s">
        <v>417</v>
      </c>
      <c r="E92" s="5" t="s">
        <v>418</v>
      </c>
      <c r="F92" s="5">
        <v>1474</v>
      </c>
      <c r="G92" s="5" t="s">
        <v>17</v>
      </c>
      <c r="H92" s="5" t="s">
        <v>419</v>
      </c>
      <c r="I92" s="6">
        <v>31436</v>
      </c>
      <c r="J92" s="7">
        <f t="shared" ca="1" si="2"/>
        <v>40</v>
      </c>
      <c r="K92" s="5" t="s">
        <v>420</v>
      </c>
      <c r="L92" s="5" t="s">
        <v>421</v>
      </c>
      <c r="M92" s="5" t="s">
        <v>422</v>
      </c>
    </row>
    <row r="93" spans="1:13" x14ac:dyDescent="0.25">
      <c r="A93" s="5">
        <v>96</v>
      </c>
      <c r="B93" s="5" t="s">
        <v>13</v>
      </c>
      <c r="C93" s="5" t="s">
        <v>14</v>
      </c>
      <c r="D93" s="5" t="s">
        <v>86</v>
      </c>
      <c r="E93" s="5" t="s">
        <v>334</v>
      </c>
      <c r="F93" s="5">
        <v>1443</v>
      </c>
      <c r="G93" s="5" t="s">
        <v>17</v>
      </c>
      <c r="H93" s="5" t="s">
        <v>548</v>
      </c>
      <c r="I93" s="6">
        <v>24760</v>
      </c>
      <c r="J93" s="7">
        <f t="shared" ca="1" si="2"/>
        <v>58</v>
      </c>
      <c r="K93" s="5" t="s">
        <v>549</v>
      </c>
      <c r="L93" s="5" t="s">
        <v>550</v>
      </c>
      <c r="M93" s="5" t="s">
        <v>551</v>
      </c>
    </row>
    <row r="94" spans="1:13" x14ac:dyDescent="0.25">
      <c r="A94" s="5">
        <v>68</v>
      </c>
      <c r="B94" s="5" t="s">
        <v>28</v>
      </c>
      <c r="C94" s="5" t="s">
        <v>29</v>
      </c>
      <c r="D94" s="5" t="s">
        <v>282</v>
      </c>
      <c r="E94" s="5" t="s">
        <v>400</v>
      </c>
      <c r="F94" s="5">
        <v>1431</v>
      </c>
      <c r="G94" s="5" t="s">
        <v>17</v>
      </c>
      <c r="H94" s="5" t="s">
        <v>401</v>
      </c>
      <c r="I94" s="6">
        <v>18440</v>
      </c>
      <c r="J94" s="7">
        <f t="shared" ca="1" si="2"/>
        <v>75</v>
      </c>
      <c r="K94" s="5" t="s">
        <v>402</v>
      </c>
      <c r="L94" s="5" t="s">
        <v>403</v>
      </c>
      <c r="M94" s="5" t="s">
        <v>404</v>
      </c>
    </row>
    <row r="95" spans="1:13" x14ac:dyDescent="0.25">
      <c r="A95" s="5">
        <v>51</v>
      </c>
      <c r="B95" s="5" t="s">
        <v>28</v>
      </c>
      <c r="C95" s="5" t="s">
        <v>29</v>
      </c>
      <c r="D95" s="5" t="s">
        <v>310</v>
      </c>
      <c r="E95" s="5" t="s">
        <v>16</v>
      </c>
      <c r="F95" s="5">
        <v>1302</v>
      </c>
      <c r="G95" s="5" t="s">
        <v>17</v>
      </c>
      <c r="H95" s="5" t="s">
        <v>311</v>
      </c>
      <c r="I95" s="6">
        <v>34867</v>
      </c>
      <c r="J95" s="7">
        <f t="shared" ca="1" si="2"/>
        <v>30</v>
      </c>
      <c r="K95" s="5" t="s">
        <v>312</v>
      </c>
      <c r="L95" s="5" t="s">
        <v>313</v>
      </c>
      <c r="M95" s="5" t="s">
        <v>314</v>
      </c>
    </row>
    <row r="96" spans="1:13" x14ac:dyDescent="0.25">
      <c r="A96" s="5">
        <v>25</v>
      </c>
      <c r="B96" s="5" t="s">
        <v>13</v>
      </c>
      <c r="C96" s="5" t="s">
        <v>14</v>
      </c>
      <c r="D96" s="5" t="s">
        <v>161</v>
      </c>
      <c r="E96" s="5" t="s">
        <v>162</v>
      </c>
      <c r="F96" s="5">
        <v>1218</v>
      </c>
      <c r="G96" s="5" t="s">
        <v>17</v>
      </c>
      <c r="H96" s="5" t="s">
        <v>163</v>
      </c>
      <c r="I96" s="6">
        <v>31412</v>
      </c>
      <c r="J96" s="7">
        <f t="shared" ca="1" si="2"/>
        <v>40</v>
      </c>
      <c r="K96" s="5" t="s">
        <v>164</v>
      </c>
      <c r="L96" s="5" t="s">
        <v>165</v>
      </c>
      <c r="M96" s="5" t="s">
        <v>166</v>
      </c>
    </row>
    <row r="97" spans="1:13" x14ac:dyDescent="0.25">
      <c r="A97" s="5">
        <v>16</v>
      </c>
      <c r="B97" s="5" t="s">
        <v>13</v>
      </c>
      <c r="C97" s="5" t="s">
        <v>79</v>
      </c>
      <c r="D97" s="5" t="s">
        <v>109</v>
      </c>
      <c r="E97" s="5" t="s">
        <v>110</v>
      </c>
      <c r="F97" s="5">
        <v>1184</v>
      </c>
      <c r="G97" s="5" t="s">
        <v>17</v>
      </c>
      <c r="H97" s="5" t="s">
        <v>111</v>
      </c>
      <c r="I97" s="6">
        <v>30434</v>
      </c>
      <c r="J97" s="7">
        <f t="shared" ca="1" si="2"/>
        <v>42</v>
      </c>
      <c r="K97" s="5" t="s">
        <v>112</v>
      </c>
      <c r="L97" s="5" t="s">
        <v>113</v>
      </c>
      <c r="M97" s="5" t="s">
        <v>114</v>
      </c>
    </row>
    <row r="98" spans="1:13" x14ac:dyDescent="0.25">
      <c r="A98" s="5">
        <v>76</v>
      </c>
      <c r="B98" s="5" t="s">
        <v>13</v>
      </c>
      <c r="C98" s="5" t="s">
        <v>14</v>
      </c>
      <c r="D98" s="5" t="s">
        <v>445</v>
      </c>
      <c r="E98" s="5" t="s">
        <v>116</v>
      </c>
      <c r="F98" s="5">
        <v>1148</v>
      </c>
      <c r="G98" s="5" t="s">
        <v>17</v>
      </c>
      <c r="H98" s="5" t="s">
        <v>446</v>
      </c>
      <c r="I98" s="6">
        <v>26751</v>
      </c>
      <c r="J98" s="7">
        <f t="shared" ref="J98:J101" ca="1" si="3">DATEDIF(I98,TODAY(),"y")</f>
        <v>52</v>
      </c>
      <c r="K98" s="5" t="s">
        <v>447</v>
      </c>
      <c r="L98" s="5" t="s">
        <v>448</v>
      </c>
      <c r="M98" s="5" t="s">
        <v>449</v>
      </c>
    </row>
    <row r="99" spans="1:13" x14ac:dyDescent="0.25">
      <c r="A99" s="5">
        <v>93</v>
      </c>
      <c r="B99" s="5" t="s">
        <v>13</v>
      </c>
      <c r="C99" s="5" t="s">
        <v>14</v>
      </c>
      <c r="D99" s="5" t="s">
        <v>490</v>
      </c>
      <c r="E99" s="5" t="s">
        <v>174</v>
      </c>
      <c r="F99" s="5">
        <v>1092</v>
      </c>
      <c r="G99" s="5" t="s">
        <v>17</v>
      </c>
      <c r="H99" s="5" t="s">
        <v>534</v>
      </c>
      <c r="I99" s="6">
        <v>19676</v>
      </c>
      <c r="J99" s="7">
        <f t="shared" ca="1" si="3"/>
        <v>72</v>
      </c>
      <c r="K99" s="5" t="s">
        <v>535</v>
      </c>
      <c r="L99" s="5" t="s">
        <v>536</v>
      </c>
      <c r="M99" s="5" t="s">
        <v>537</v>
      </c>
    </row>
    <row r="100" spans="1:13" x14ac:dyDescent="0.25">
      <c r="A100" s="5">
        <v>35</v>
      </c>
      <c r="B100" s="5" t="s">
        <v>13</v>
      </c>
      <c r="C100" s="5" t="s">
        <v>14</v>
      </c>
      <c r="D100" s="5" t="s">
        <v>221</v>
      </c>
      <c r="E100" s="5" t="s">
        <v>116</v>
      </c>
      <c r="F100" s="5">
        <v>1041</v>
      </c>
      <c r="G100" s="5" t="s">
        <v>17</v>
      </c>
      <c r="H100" s="5" t="s">
        <v>222</v>
      </c>
      <c r="I100" s="6">
        <v>19571</v>
      </c>
      <c r="J100" s="7">
        <f t="shared" ca="1" si="3"/>
        <v>72</v>
      </c>
      <c r="K100" s="5" t="s">
        <v>223</v>
      </c>
      <c r="L100" s="5" t="s">
        <v>224</v>
      </c>
      <c r="M100" s="5" t="s">
        <v>225</v>
      </c>
    </row>
    <row r="101" spans="1:13" x14ac:dyDescent="0.25">
      <c r="A101" s="5">
        <v>42</v>
      </c>
      <c r="B101" s="5" t="s">
        <v>13</v>
      </c>
      <c r="C101" s="5" t="s">
        <v>14</v>
      </c>
      <c r="D101" s="5" t="s">
        <v>260</v>
      </c>
      <c r="E101" s="5" t="s">
        <v>62</v>
      </c>
      <c r="F101" s="5">
        <v>1012</v>
      </c>
      <c r="G101" s="5" t="s">
        <v>17</v>
      </c>
      <c r="H101" s="5" t="s">
        <v>261</v>
      </c>
      <c r="I101" s="6">
        <v>26749</v>
      </c>
      <c r="J101" s="7">
        <f t="shared" ca="1" si="3"/>
        <v>52</v>
      </c>
      <c r="K101" s="5" t="s">
        <v>262</v>
      </c>
      <c r="L101" s="5" t="s">
        <v>263</v>
      </c>
      <c r="M101" s="5" t="s">
        <v>264</v>
      </c>
    </row>
  </sheetData>
  <sortState xmlns:xlrd2="http://schemas.microsoft.com/office/spreadsheetml/2017/richdata2" ref="A2:M101">
    <sortCondition descending="1" ref="F13:F101"/>
  </sortState>
  <pageMargins left="0" right="0" top="0.39370078740157483" bottom="0.39370078740157483" header="0" footer="0"/>
  <headerFooter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0C06D-052C-459A-9C4A-406B5304938D}">
  <sheetPr codeName="Tabelle2"/>
  <dimension ref="A1:D419"/>
  <sheetViews>
    <sheetView zoomScaleNormal="100" workbookViewId="0"/>
  </sheetViews>
  <sheetFormatPr baseColWidth="10" defaultColWidth="11.5703125" defaultRowHeight="15" x14ac:dyDescent="0.25"/>
  <cols>
    <col min="1" max="1" width="29.5703125" style="8" customWidth="1"/>
    <col min="2" max="2" width="10.28515625" style="8" customWidth="1"/>
    <col min="3" max="3" width="11.5703125" style="8"/>
    <col min="4" max="4" width="48.28515625" style="8" bestFit="1" customWidth="1"/>
    <col min="5" max="16384" width="11.5703125" style="8"/>
  </cols>
  <sheetData>
    <row r="1" spans="1:4" s="9" customFormat="1" x14ac:dyDescent="0.25">
      <c r="A1" s="9" t="s">
        <v>843</v>
      </c>
      <c r="B1" s="9" t="s">
        <v>842</v>
      </c>
      <c r="D1" s="10"/>
    </row>
    <row r="2" spans="1:4" x14ac:dyDescent="0.25">
      <c r="A2" s="8" t="s">
        <v>679</v>
      </c>
      <c r="B2" s="8">
        <v>8355</v>
      </c>
    </row>
    <row r="3" spans="1:4" x14ac:dyDescent="0.25">
      <c r="A3" s="8" t="s">
        <v>655</v>
      </c>
      <c r="B3" s="8">
        <v>8607</v>
      </c>
    </row>
    <row r="4" spans="1:4" x14ac:dyDescent="0.25">
      <c r="A4" s="8" t="s">
        <v>655</v>
      </c>
      <c r="B4" s="8">
        <v>8607</v>
      </c>
    </row>
    <row r="5" spans="1:4" x14ac:dyDescent="0.25">
      <c r="A5" s="8" t="s">
        <v>669</v>
      </c>
      <c r="B5" s="8">
        <v>8345</v>
      </c>
    </row>
    <row r="6" spans="1:4" x14ac:dyDescent="0.25">
      <c r="A6" s="8" t="s">
        <v>669</v>
      </c>
      <c r="B6" s="8">
        <v>8345</v>
      </c>
    </row>
    <row r="7" spans="1:4" x14ac:dyDescent="0.25">
      <c r="A7" s="8" t="s">
        <v>778</v>
      </c>
      <c r="B7" s="8">
        <v>8452</v>
      </c>
    </row>
    <row r="8" spans="1:4" x14ac:dyDescent="0.25">
      <c r="A8" s="8" t="s">
        <v>771</v>
      </c>
      <c r="B8" s="8">
        <v>8106</v>
      </c>
    </row>
    <row r="9" spans="1:4" x14ac:dyDescent="0.25">
      <c r="A9" s="8" t="s">
        <v>628</v>
      </c>
      <c r="B9" s="8">
        <v>8134</v>
      </c>
    </row>
    <row r="10" spans="1:4" x14ac:dyDescent="0.25">
      <c r="A10" s="8" t="s">
        <v>628</v>
      </c>
      <c r="B10" s="8">
        <v>8134</v>
      </c>
    </row>
    <row r="11" spans="1:4" x14ac:dyDescent="0.25">
      <c r="A11" s="8" t="s">
        <v>628</v>
      </c>
      <c r="B11" s="8">
        <v>8134</v>
      </c>
    </row>
    <row r="12" spans="1:4" x14ac:dyDescent="0.25">
      <c r="A12" s="8" t="s">
        <v>773</v>
      </c>
      <c r="B12" s="8">
        <v>8412</v>
      </c>
    </row>
    <row r="13" spans="1:4" x14ac:dyDescent="0.25">
      <c r="A13" s="8" t="s">
        <v>684</v>
      </c>
      <c r="B13" s="8">
        <v>8904</v>
      </c>
    </row>
    <row r="14" spans="1:4" x14ac:dyDescent="0.25">
      <c r="A14" s="8" t="s">
        <v>817</v>
      </c>
      <c r="B14" s="8">
        <v>8914</v>
      </c>
    </row>
    <row r="15" spans="1:4" x14ac:dyDescent="0.25">
      <c r="A15" s="8" t="s">
        <v>818</v>
      </c>
      <c r="B15" s="8">
        <v>8914</v>
      </c>
    </row>
    <row r="16" spans="1:4" x14ac:dyDescent="0.25">
      <c r="A16" s="8" t="s">
        <v>629</v>
      </c>
      <c r="B16" s="8">
        <v>8910</v>
      </c>
    </row>
    <row r="17" spans="1:2" x14ac:dyDescent="0.25">
      <c r="A17" s="8" t="s">
        <v>629</v>
      </c>
      <c r="B17" s="8">
        <v>8910</v>
      </c>
    </row>
    <row r="18" spans="1:2" x14ac:dyDescent="0.25">
      <c r="A18" s="8" t="s">
        <v>638</v>
      </c>
      <c r="B18" s="8">
        <v>8308</v>
      </c>
    </row>
    <row r="19" spans="1:2" x14ac:dyDescent="0.25">
      <c r="A19" s="8" t="s">
        <v>638</v>
      </c>
      <c r="B19" s="8">
        <v>8308</v>
      </c>
    </row>
    <row r="20" spans="1:2" x14ac:dyDescent="0.25">
      <c r="A20" s="8" t="s">
        <v>667</v>
      </c>
      <c r="B20" s="8">
        <v>8453</v>
      </c>
    </row>
    <row r="21" spans="1:2" x14ac:dyDescent="0.25">
      <c r="A21" s="8" t="s">
        <v>757</v>
      </c>
      <c r="B21" s="8">
        <v>8479</v>
      </c>
    </row>
    <row r="22" spans="1:2" x14ac:dyDescent="0.25">
      <c r="A22" s="8" t="s">
        <v>644</v>
      </c>
      <c r="B22" s="8">
        <v>8450</v>
      </c>
    </row>
    <row r="23" spans="1:2" x14ac:dyDescent="0.25">
      <c r="A23" s="8" t="s">
        <v>623</v>
      </c>
      <c r="B23" s="8">
        <v>8544</v>
      </c>
    </row>
    <row r="24" spans="1:2" x14ac:dyDescent="0.25">
      <c r="A24" s="8" t="s">
        <v>798</v>
      </c>
      <c r="B24" s="8">
        <v>8804</v>
      </c>
    </row>
    <row r="25" spans="1:2" x14ac:dyDescent="0.25">
      <c r="A25" s="8" t="s">
        <v>798</v>
      </c>
      <c r="B25" s="8">
        <v>8804</v>
      </c>
    </row>
    <row r="26" spans="1:2" x14ac:dyDescent="0.25">
      <c r="A26" s="8" t="s">
        <v>823</v>
      </c>
      <c r="B26" s="8">
        <v>8331</v>
      </c>
    </row>
    <row r="27" spans="1:2" x14ac:dyDescent="0.25">
      <c r="A27" s="8" t="s">
        <v>665</v>
      </c>
      <c r="B27" s="8">
        <v>8184</v>
      </c>
    </row>
    <row r="28" spans="1:2" x14ac:dyDescent="0.25">
      <c r="A28" s="8" t="s">
        <v>588</v>
      </c>
      <c r="B28" s="8">
        <v>8164</v>
      </c>
    </row>
    <row r="29" spans="1:2" x14ac:dyDescent="0.25">
      <c r="A29" s="8" t="s">
        <v>588</v>
      </c>
      <c r="B29" s="8">
        <v>8164</v>
      </c>
    </row>
    <row r="30" spans="1:2" x14ac:dyDescent="0.25">
      <c r="A30" s="8" t="s">
        <v>770</v>
      </c>
      <c r="B30" s="8">
        <v>8471</v>
      </c>
    </row>
    <row r="31" spans="1:2" x14ac:dyDescent="0.25">
      <c r="A31" s="8" t="s">
        <v>651</v>
      </c>
      <c r="B31" s="8">
        <v>8344</v>
      </c>
    </row>
    <row r="32" spans="1:2" x14ac:dyDescent="0.25">
      <c r="A32" s="8" t="s">
        <v>758</v>
      </c>
      <c r="B32" s="8">
        <v>8303</v>
      </c>
    </row>
    <row r="33" spans="1:2" x14ac:dyDescent="0.25">
      <c r="A33" s="8" t="s">
        <v>746</v>
      </c>
      <c r="B33" s="8">
        <v>8494</v>
      </c>
    </row>
    <row r="34" spans="1:2" x14ac:dyDescent="0.25">
      <c r="A34" s="8" t="s">
        <v>746</v>
      </c>
      <c r="B34" s="8">
        <v>8494</v>
      </c>
    </row>
    <row r="35" spans="1:2" x14ac:dyDescent="0.25">
      <c r="A35" s="8" t="s">
        <v>680</v>
      </c>
      <c r="B35" s="8">
        <v>8121</v>
      </c>
    </row>
    <row r="36" spans="1:2" x14ac:dyDescent="0.25">
      <c r="A36" s="8" t="s">
        <v>753</v>
      </c>
      <c r="B36" s="8">
        <v>8463</v>
      </c>
    </row>
    <row r="37" spans="1:2" x14ac:dyDescent="0.25">
      <c r="A37" s="8" t="s">
        <v>723</v>
      </c>
      <c r="B37" s="8">
        <v>8471</v>
      </c>
    </row>
    <row r="38" spans="1:2" x14ac:dyDescent="0.25">
      <c r="A38" s="8" t="s">
        <v>826</v>
      </c>
      <c r="B38" s="8">
        <v>8415</v>
      </c>
    </row>
    <row r="39" spans="1:2" x14ac:dyDescent="0.25">
      <c r="A39" s="8" t="s">
        <v>691</v>
      </c>
      <c r="B39" s="8">
        <v>8543</v>
      </c>
    </row>
    <row r="40" spans="1:2" x14ac:dyDescent="0.25">
      <c r="A40" s="8" t="s">
        <v>722</v>
      </c>
      <c r="B40" s="8">
        <v>8614</v>
      </c>
    </row>
    <row r="41" spans="1:2" x14ac:dyDescent="0.25">
      <c r="A41" s="8" t="s">
        <v>634</v>
      </c>
      <c r="B41" s="8">
        <v>8363</v>
      </c>
    </row>
    <row r="42" spans="1:2" x14ac:dyDescent="0.25">
      <c r="A42" s="8" t="s">
        <v>705</v>
      </c>
      <c r="B42" s="8">
        <v>8122</v>
      </c>
    </row>
    <row r="43" spans="1:2" x14ac:dyDescent="0.25">
      <c r="A43" s="8" t="s">
        <v>809</v>
      </c>
      <c r="B43" s="8">
        <v>8903</v>
      </c>
    </row>
    <row r="44" spans="1:2" x14ac:dyDescent="0.25">
      <c r="A44" s="8" t="s">
        <v>694</v>
      </c>
      <c r="B44" s="8">
        <v>8906</v>
      </c>
    </row>
    <row r="45" spans="1:2" x14ac:dyDescent="0.25">
      <c r="A45" s="8" t="s">
        <v>741</v>
      </c>
      <c r="B45" s="8">
        <v>8113</v>
      </c>
    </row>
    <row r="46" spans="1:2" x14ac:dyDescent="0.25">
      <c r="A46" s="8" t="s">
        <v>756</v>
      </c>
      <c r="B46" s="8">
        <v>8311</v>
      </c>
    </row>
    <row r="47" spans="1:2" x14ac:dyDescent="0.25">
      <c r="A47" s="8" t="s">
        <v>825</v>
      </c>
      <c r="B47" s="8">
        <v>8306</v>
      </c>
    </row>
    <row r="48" spans="1:2" x14ac:dyDescent="0.25">
      <c r="A48" s="8" t="s">
        <v>782</v>
      </c>
      <c r="B48" s="8">
        <v>8608</v>
      </c>
    </row>
    <row r="49" spans="1:2" x14ac:dyDescent="0.25">
      <c r="A49" s="8" t="s">
        <v>782</v>
      </c>
      <c r="B49" s="8">
        <v>8608</v>
      </c>
    </row>
    <row r="50" spans="1:2" x14ac:dyDescent="0.25">
      <c r="A50" s="8" t="s">
        <v>649</v>
      </c>
      <c r="B50" s="8">
        <v>8414</v>
      </c>
    </row>
    <row r="51" spans="1:2" x14ac:dyDescent="0.25">
      <c r="A51" s="8" t="s">
        <v>685</v>
      </c>
      <c r="B51" s="8">
        <v>8107</v>
      </c>
    </row>
    <row r="52" spans="1:2" x14ac:dyDescent="0.25">
      <c r="A52" s="8" t="s">
        <v>685</v>
      </c>
      <c r="B52" s="8">
        <v>8107</v>
      </c>
    </row>
    <row r="53" spans="1:2" x14ac:dyDescent="0.25">
      <c r="A53" s="8" t="s">
        <v>590</v>
      </c>
      <c r="B53" s="8">
        <v>8180</v>
      </c>
    </row>
    <row r="54" spans="1:2" x14ac:dyDescent="0.25">
      <c r="A54" s="8" t="s">
        <v>590</v>
      </c>
      <c r="B54" s="8">
        <v>8180</v>
      </c>
    </row>
    <row r="55" spans="1:2" x14ac:dyDescent="0.25">
      <c r="A55" s="8" t="s">
        <v>590</v>
      </c>
      <c r="B55" s="8">
        <v>8180</v>
      </c>
    </row>
    <row r="56" spans="1:2" x14ac:dyDescent="0.25">
      <c r="A56" s="8" t="s">
        <v>590</v>
      </c>
      <c r="B56" s="8">
        <v>8180</v>
      </c>
    </row>
    <row r="57" spans="1:2" x14ac:dyDescent="0.25">
      <c r="A57" s="8" t="s">
        <v>575</v>
      </c>
      <c r="B57" s="8">
        <v>8447</v>
      </c>
    </row>
    <row r="58" spans="1:2" x14ac:dyDescent="0.25">
      <c r="A58" s="8" t="s">
        <v>575</v>
      </c>
      <c r="B58" s="8">
        <v>8447</v>
      </c>
    </row>
    <row r="59" spans="1:2" x14ac:dyDescent="0.25">
      <c r="A59" s="8" t="s">
        <v>575</v>
      </c>
      <c r="B59" s="8">
        <v>8447</v>
      </c>
    </row>
    <row r="60" spans="1:2" x14ac:dyDescent="0.25">
      <c r="A60" s="8" t="s">
        <v>795</v>
      </c>
      <c r="B60" s="8">
        <v>8471</v>
      </c>
    </row>
    <row r="61" spans="1:2" x14ac:dyDescent="0.25">
      <c r="A61" s="8" t="s">
        <v>840</v>
      </c>
      <c r="B61" s="8">
        <v>8108</v>
      </c>
    </row>
    <row r="62" spans="1:2" x14ac:dyDescent="0.25">
      <c r="A62" s="8" t="s">
        <v>824</v>
      </c>
      <c r="B62" s="8">
        <v>8114</v>
      </c>
    </row>
    <row r="63" spans="1:2" x14ac:dyDescent="0.25">
      <c r="A63" s="8" t="s">
        <v>721</v>
      </c>
      <c r="B63" s="8">
        <v>8421</v>
      </c>
    </row>
    <row r="64" spans="1:2" x14ac:dyDescent="0.25">
      <c r="A64" s="8" t="s">
        <v>706</v>
      </c>
      <c r="B64" s="8">
        <v>8354</v>
      </c>
    </row>
    <row r="65" spans="1:2" x14ac:dyDescent="0.25">
      <c r="A65" s="8" t="s">
        <v>832</v>
      </c>
      <c r="B65" s="8">
        <v>8157</v>
      </c>
    </row>
    <row r="66" spans="1:2" x14ac:dyDescent="0.25">
      <c r="A66" s="8" t="s">
        <v>837</v>
      </c>
      <c r="B66" s="8">
        <v>8953</v>
      </c>
    </row>
    <row r="67" spans="1:2" x14ac:dyDescent="0.25">
      <c r="A67" s="8" t="s">
        <v>663</v>
      </c>
      <c r="B67" s="8">
        <v>8305</v>
      </c>
    </row>
    <row r="68" spans="1:2" x14ac:dyDescent="0.25">
      <c r="A68" s="8" t="s">
        <v>693</v>
      </c>
      <c r="B68" s="8">
        <v>8474</v>
      </c>
    </row>
    <row r="69" spans="1:2" x14ac:dyDescent="0.25">
      <c r="A69" s="8" t="s">
        <v>602</v>
      </c>
      <c r="B69" s="8">
        <v>8458</v>
      </c>
    </row>
    <row r="70" spans="1:2" x14ac:dyDescent="0.25">
      <c r="A70" s="8" t="s">
        <v>697</v>
      </c>
      <c r="B70" s="8">
        <v>8600</v>
      </c>
    </row>
    <row r="71" spans="1:2" x14ac:dyDescent="0.25">
      <c r="A71" s="8" t="s">
        <v>697</v>
      </c>
      <c r="B71" s="8">
        <v>8600</v>
      </c>
    </row>
    <row r="72" spans="1:2" x14ac:dyDescent="0.25">
      <c r="A72" s="8" t="s">
        <v>697</v>
      </c>
      <c r="B72" s="8">
        <v>8600</v>
      </c>
    </row>
    <row r="73" spans="1:2" x14ac:dyDescent="0.25">
      <c r="A73" s="8" t="s">
        <v>647</v>
      </c>
      <c r="B73" s="8">
        <v>8635</v>
      </c>
    </row>
    <row r="74" spans="1:2" x14ac:dyDescent="0.25">
      <c r="A74" s="8" t="s">
        <v>427</v>
      </c>
      <c r="B74" s="8">
        <v>8925</v>
      </c>
    </row>
    <row r="75" spans="1:2" x14ac:dyDescent="0.25">
      <c r="A75" s="8" t="s">
        <v>637</v>
      </c>
      <c r="B75" s="8">
        <v>8123</v>
      </c>
    </row>
    <row r="76" spans="1:2" x14ac:dyDescent="0.25">
      <c r="A76" s="8" t="s">
        <v>820</v>
      </c>
      <c r="B76" s="8">
        <v>8307</v>
      </c>
    </row>
    <row r="77" spans="1:2" x14ac:dyDescent="0.25">
      <c r="A77" s="8" t="s">
        <v>820</v>
      </c>
      <c r="B77" s="8">
        <v>8307</v>
      </c>
    </row>
    <row r="78" spans="1:2" x14ac:dyDescent="0.25">
      <c r="A78" s="8" t="s">
        <v>728</v>
      </c>
      <c r="B78" s="8">
        <v>8132</v>
      </c>
    </row>
    <row r="79" spans="1:2" x14ac:dyDescent="0.25">
      <c r="A79" s="8" t="s">
        <v>576</v>
      </c>
      <c r="B79" s="8">
        <v>8193</v>
      </c>
    </row>
    <row r="80" spans="1:2" x14ac:dyDescent="0.25">
      <c r="A80" s="8" t="s">
        <v>576</v>
      </c>
      <c r="B80" s="8">
        <v>8193</v>
      </c>
    </row>
    <row r="81" spans="1:2" x14ac:dyDescent="0.25">
      <c r="A81" s="8" t="s">
        <v>747</v>
      </c>
      <c r="B81" s="8">
        <v>8489</v>
      </c>
    </row>
    <row r="82" spans="1:2" x14ac:dyDescent="0.25">
      <c r="A82" s="8" t="s">
        <v>736</v>
      </c>
      <c r="B82" s="8">
        <v>8353</v>
      </c>
    </row>
    <row r="83" spans="1:2" x14ac:dyDescent="0.25">
      <c r="A83" s="8" t="s">
        <v>622</v>
      </c>
      <c r="B83" s="8">
        <v>8464</v>
      </c>
    </row>
    <row r="84" spans="1:2" x14ac:dyDescent="0.25">
      <c r="A84" s="8" t="s">
        <v>622</v>
      </c>
      <c r="B84" s="8">
        <v>8464</v>
      </c>
    </row>
    <row r="85" spans="1:2" x14ac:dyDescent="0.25">
      <c r="A85" s="8" t="s">
        <v>682</v>
      </c>
      <c r="B85" s="8">
        <v>8548</v>
      </c>
    </row>
    <row r="86" spans="1:2" x14ac:dyDescent="0.25">
      <c r="A86" s="8" t="s">
        <v>607</v>
      </c>
      <c r="B86" s="8">
        <v>8352</v>
      </c>
    </row>
    <row r="87" spans="1:2" x14ac:dyDescent="0.25">
      <c r="A87" s="8" t="s">
        <v>611</v>
      </c>
      <c r="B87" s="8">
        <v>8424</v>
      </c>
    </row>
    <row r="88" spans="1:2" x14ac:dyDescent="0.25">
      <c r="A88" s="8" t="s">
        <v>578</v>
      </c>
      <c r="B88" s="8">
        <v>8703</v>
      </c>
    </row>
    <row r="89" spans="1:2" x14ac:dyDescent="0.25">
      <c r="A89" s="8" t="s">
        <v>578</v>
      </c>
      <c r="B89" s="8">
        <v>8703</v>
      </c>
    </row>
    <row r="90" spans="1:2" x14ac:dyDescent="0.25">
      <c r="A90" s="8" t="s">
        <v>578</v>
      </c>
      <c r="B90" s="8">
        <v>8703</v>
      </c>
    </row>
    <row r="91" spans="1:2" x14ac:dyDescent="0.25">
      <c r="A91" s="8" t="s">
        <v>714</v>
      </c>
      <c r="B91" s="8">
        <v>8133</v>
      </c>
    </row>
    <row r="92" spans="1:2" x14ac:dyDescent="0.25">
      <c r="A92" s="8" t="s">
        <v>591</v>
      </c>
      <c r="B92" s="8">
        <v>8951</v>
      </c>
    </row>
    <row r="93" spans="1:2" x14ac:dyDescent="0.25">
      <c r="A93" s="8" t="s">
        <v>591</v>
      </c>
      <c r="B93" s="8">
        <v>8951</v>
      </c>
    </row>
    <row r="94" spans="1:2" x14ac:dyDescent="0.25">
      <c r="A94" s="8" t="s">
        <v>591</v>
      </c>
      <c r="B94" s="8">
        <v>8951</v>
      </c>
    </row>
    <row r="95" spans="1:2" x14ac:dyDescent="0.25">
      <c r="A95" s="8" t="s">
        <v>717</v>
      </c>
      <c r="B95" s="8">
        <v>8117</v>
      </c>
    </row>
    <row r="96" spans="1:2" x14ac:dyDescent="0.25">
      <c r="A96" s="8" t="s">
        <v>717</v>
      </c>
      <c r="B96" s="8">
        <v>8117</v>
      </c>
    </row>
    <row r="97" spans="1:2" x14ac:dyDescent="0.25">
      <c r="A97" s="8" t="s">
        <v>838</v>
      </c>
      <c r="B97" s="8">
        <v>8320</v>
      </c>
    </row>
    <row r="98" spans="1:2" x14ac:dyDescent="0.25">
      <c r="A98" s="8" t="s">
        <v>712</v>
      </c>
      <c r="B98" s="8">
        <v>8714</v>
      </c>
    </row>
    <row r="99" spans="1:2" x14ac:dyDescent="0.25">
      <c r="A99" s="8" t="s">
        <v>712</v>
      </c>
      <c r="B99" s="8">
        <v>8714</v>
      </c>
    </row>
    <row r="100" spans="1:2" x14ac:dyDescent="0.25">
      <c r="A100" s="8" t="s">
        <v>786</v>
      </c>
      <c r="B100" s="8">
        <v>8245</v>
      </c>
    </row>
    <row r="101" spans="1:2" x14ac:dyDescent="0.25">
      <c r="A101" s="8" t="s">
        <v>804</v>
      </c>
      <c r="B101" s="8">
        <v>8497</v>
      </c>
    </row>
    <row r="102" spans="1:2" x14ac:dyDescent="0.25">
      <c r="A102" s="8" t="s">
        <v>804</v>
      </c>
      <c r="B102" s="8">
        <v>8497</v>
      </c>
    </row>
    <row r="103" spans="1:2" x14ac:dyDescent="0.25">
      <c r="A103" s="8" t="s">
        <v>732</v>
      </c>
      <c r="B103" s="8">
        <v>8416</v>
      </c>
    </row>
    <row r="104" spans="1:2" x14ac:dyDescent="0.25">
      <c r="A104" s="8" t="s">
        <v>749</v>
      </c>
      <c r="B104" s="8">
        <v>8247</v>
      </c>
    </row>
    <row r="105" spans="1:2" x14ac:dyDescent="0.25">
      <c r="A105" s="8" t="s">
        <v>664</v>
      </c>
      <c r="B105" s="8">
        <v>8127</v>
      </c>
    </row>
    <row r="106" spans="1:2" x14ac:dyDescent="0.25">
      <c r="A106" s="8" t="s">
        <v>664</v>
      </c>
      <c r="B106" s="8">
        <v>8127</v>
      </c>
    </row>
    <row r="107" spans="1:2" x14ac:dyDescent="0.25">
      <c r="A107" s="8" t="s">
        <v>664</v>
      </c>
      <c r="B107" s="8">
        <v>8127</v>
      </c>
    </row>
    <row r="108" spans="1:2" x14ac:dyDescent="0.25">
      <c r="A108" s="8" t="s">
        <v>742</v>
      </c>
      <c r="B108" s="8">
        <v>8427</v>
      </c>
    </row>
    <row r="109" spans="1:2" x14ac:dyDescent="0.25">
      <c r="A109" s="8" t="s">
        <v>632</v>
      </c>
      <c r="B109" s="8">
        <v>8615</v>
      </c>
    </row>
    <row r="110" spans="1:2" x14ac:dyDescent="0.25">
      <c r="A110" s="8" t="s">
        <v>658</v>
      </c>
      <c r="B110" s="8">
        <v>8136</v>
      </c>
    </row>
    <row r="111" spans="1:2" x14ac:dyDescent="0.25">
      <c r="A111" s="8" t="s">
        <v>794</v>
      </c>
      <c r="B111" s="8">
        <v>8500</v>
      </c>
    </row>
    <row r="112" spans="1:2" x14ac:dyDescent="0.25">
      <c r="A112" s="8" t="s">
        <v>595</v>
      </c>
      <c r="B112" s="8">
        <v>8954</v>
      </c>
    </row>
    <row r="113" spans="1:2" x14ac:dyDescent="0.25">
      <c r="A113" s="8" t="s">
        <v>636</v>
      </c>
      <c r="B113" s="8">
        <v>8498</v>
      </c>
    </row>
    <row r="114" spans="1:2" x14ac:dyDescent="0.25">
      <c r="A114" s="8" t="s">
        <v>636</v>
      </c>
      <c r="B114" s="8">
        <v>8498</v>
      </c>
    </row>
    <row r="115" spans="1:2" x14ac:dyDescent="0.25">
      <c r="A115" s="8" t="s">
        <v>636</v>
      </c>
      <c r="B115" s="8">
        <v>8498</v>
      </c>
    </row>
    <row r="116" spans="1:2" x14ac:dyDescent="0.25">
      <c r="A116" s="8" t="s">
        <v>572</v>
      </c>
      <c r="B116" s="8">
        <v>8152</v>
      </c>
    </row>
    <row r="117" spans="1:2" x14ac:dyDescent="0.25">
      <c r="A117" s="8" t="s">
        <v>572</v>
      </c>
      <c r="B117" s="8">
        <v>8152</v>
      </c>
    </row>
    <row r="118" spans="1:2" x14ac:dyDescent="0.25">
      <c r="A118" s="8" t="s">
        <v>572</v>
      </c>
      <c r="B118" s="8">
        <v>8152</v>
      </c>
    </row>
    <row r="119" spans="1:2" x14ac:dyDescent="0.25">
      <c r="A119" s="8" t="s">
        <v>615</v>
      </c>
      <c r="B119" s="8">
        <v>8192</v>
      </c>
    </row>
    <row r="120" spans="1:2" x14ac:dyDescent="0.25">
      <c r="A120" s="8" t="s">
        <v>615</v>
      </c>
      <c r="B120" s="8">
        <v>8192</v>
      </c>
    </row>
    <row r="121" spans="1:2" x14ac:dyDescent="0.25">
      <c r="A121" s="8" t="s">
        <v>615</v>
      </c>
      <c r="B121" s="8">
        <v>8192</v>
      </c>
    </row>
    <row r="122" spans="1:2" x14ac:dyDescent="0.25">
      <c r="A122" s="8" t="s">
        <v>593</v>
      </c>
      <c r="B122" s="8">
        <v>8152</v>
      </c>
    </row>
    <row r="123" spans="1:2" x14ac:dyDescent="0.25">
      <c r="A123" s="8" t="s">
        <v>796</v>
      </c>
      <c r="B123" s="8">
        <v>8044</v>
      </c>
    </row>
    <row r="124" spans="1:2" x14ac:dyDescent="0.25">
      <c r="A124" s="8" t="s">
        <v>605</v>
      </c>
      <c r="B124" s="8">
        <v>8625</v>
      </c>
    </row>
    <row r="125" spans="1:2" x14ac:dyDescent="0.25">
      <c r="A125" s="8" t="s">
        <v>772</v>
      </c>
      <c r="B125" s="8">
        <v>8310</v>
      </c>
    </row>
    <row r="126" spans="1:2" x14ac:dyDescent="0.25">
      <c r="A126" s="8" t="s">
        <v>710</v>
      </c>
      <c r="B126" s="8">
        <v>8415</v>
      </c>
    </row>
    <row r="127" spans="1:2" x14ac:dyDescent="0.25">
      <c r="A127" s="8" t="s">
        <v>659</v>
      </c>
      <c r="B127" s="8">
        <v>8606</v>
      </c>
    </row>
    <row r="128" spans="1:2" x14ac:dyDescent="0.25">
      <c r="A128" s="8" t="s">
        <v>659</v>
      </c>
      <c r="B128" s="8">
        <v>8606</v>
      </c>
    </row>
    <row r="129" spans="1:2" x14ac:dyDescent="0.25">
      <c r="A129" s="8" t="s">
        <v>805</v>
      </c>
      <c r="B129" s="8">
        <v>8627</v>
      </c>
    </row>
    <row r="130" spans="1:2" x14ac:dyDescent="0.25">
      <c r="A130" s="8" t="s">
        <v>805</v>
      </c>
      <c r="B130" s="8">
        <v>8627</v>
      </c>
    </row>
    <row r="131" spans="1:2" x14ac:dyDescent="0.25">
      <c r="A131" s="8" t="s">
        <v>805</v>
      </c>
      <c r="B131" s="8">
        <v>8627</v>
      </c>
    </row>
    <row r="132" spans="1:2" x14ac:dyDescent="0.25">
      <c r="A132" s="8" t="s">
        <v>740</v>
      </c>
      <c r="B132" s="8">
        <v>8624</v>
      </c>
    </row>
    <row r="133" spans="1:2" x14ac:dyDescent="0.25">
      <c r="A133" s="8" t="s">
        <v>719</v>
      </c>
      <c r="B133" s="8">
        <v>8543</v>
      </c>
    </row>
    <row r="134" spans="1:2" x14ac:dyDescent="0.25">
      <c r="A134" s="8" t="s">
        <v>765</v>
      </c>
      <c r="B134" s="8">
        <v>8322</v>
      </c>
    </row>
    <row r="135" spans="1:2" x14ac:dyDescent="0.25">
      <c r="A135" s="8" t="s">
        <v>767</v>
      </c>
      <c r="B135" s="8">
        <v>8468</v>
      </c>
    </row>
    <row r="136" spans="1:2" x14ac:dyDescent="0.25">
      <c r="A136" s="8" t="s">
        <v>670</v>
      </c>
      <c r="B136" s="8">
        <v>8605</v>
      </c>
    </row>
    <row r="137" spans="1:2" x14ac:dyDescent="0.25">
      <c r="A137" s="8" t="s">
        <v>670</v>
      </c>
      <c r="B137" s="8">
        <v>8605</v>
      </c>
    </row>
    <row r="138" spans="1:2" x14ac:dyDescent="0.25">
      <c r="A138" s="8" t="s">
        <v>606</v>
      </c>
      <c r="B138" s="8">
        <v>8523</v>
      </c>
    </row>
    <row r="139" spans="1:2" x14ac:dyDescent="0.25">
      <c r="A139" s="8" t="s">
        <v>606</v>
      </c>
      <c r="B139" s="8">
        <v>8523</v>
      </c>
    </row>
    <row r="140" spans="1:2" x14ac:dyDescent="0.25">
      <c r="A140" s="8" t="s">
        <v>675</v>
      </c>
      <c r="B140" s="8">
        <v>8926</v>
      </c>
    </row>
    <row r="141" spans="1:2" x14ac:dyDescent="0.25">
      <c r="A141" s="8" t="s">
        <v>808</v>
      </c>
      <c r="B141" s="8">
        <v>8915</v>
      </c>
    </row>
    <row r="142" spans="1:2" x14ac:dyDescent="0.25">
      <c r="A142" s="8" t="s">
        <v>690</v>
      </c>
      <c r="B142" s="8">
        <v>8908</v>
      </c>
    </row>
    <row r="143" spans="1:2" x14ac:dyDescent="0.25">
      <c r="A143" s="8" t="s">
        <v>744</v>
      </c>
      <c r="B143" s="8">
        <v>8444</v>
      </c>
    </row>
    <row r="144" spans="1:2" x14ac:dyDescent="0.25">
      <c r="A144" s="8" t="s">
        <v>707</v>
      </c>
      <c r="B144" s="8">
        <v>8704</v>
      </c>
    </row>
    <row r="145" spans="1:2" x14ac:dyDescent="0.25">
      <c r="A145" s="8" t="s">
        <v>707</v>
      </c>
      <c r="B145" s="8">
        <v>8704</v>
      </c>
    </row>
    <row r="146" spans="1:2" x14ac:dyDescent="0.25">
      <c r="A146" s="8" t="s">
        <v>754</v>
      </c>
      <c r="B146" s="8">
        <v>8442</v>
      </c>
    </row>
    <row r="147" spans="1:2" x14ac:dyDescent="0.25">
      <c r="A147" s="8" t="s">
        <v>573</v>
      </c>
      <c r="B147" s="8">
        <v>8132</v>
      </c>
    </row>
    <row r="148" spans="1:2" x14ac:dyDescent="0.25">
      <c r="A148" s="8" t="s">
        <v>573</v>
      </c>
      <c r="B148" s="8">
        <v>8132</v>
      </c>
    </row>
    <row r="149" spans="1:2" x14ac:dyDescent="0.25">
      <c r="A149" s="8" t="s">
        <v>573</v>
      </c>
      <c r="B149" s="8">
        <v>8132</v>
      </c>
    </row>
    <row r="150" spans="1:2" x14ac:dyDescent="0.25">
      <c r="A150" s="8" t="s">
        <v>586</v>
      </c>
      <c r="B150" s="8">
        <v>8340</v>
      </c>
    </row>
    <row r="151" spans="1:2" x14ac:dyDescent="0.25">
      <c r="A151" s="8" t="s">
        <v>586</v>
      </c>
      <c r="B151" s="8">
        <v>8340</v>
      </c>
    </row>
    <row r="152" spans="1:2" x14ac:dyDescent="0.25">
      <c r="A152" s="8" t="s">
        <v>586</v>
      </c>
      <c r="B152" s="8">
        <v>8340</v>
      </c>
    </row>
    <row r="153" spans="1:2" x14ac:dyDescent="0.25">
      <c r="A153" s="8" t="s">
        <v>586</v>
      </c>
      <c r="B153" s="8">
        <v>8340</v>
      </c>
    </row>
    <row r="154" spans="1:2" x14ac:dyDescent="0.25">
      <c r="A154" s="8" t="s">
        <v>807</v>
      </c>
      <c r="B154" s="8">
        <v>8816</v>
      </c>
    </row>
    <row r="155" spans="1:2" x14ac:dyDescent="0.25">
      <c r="A155" s="8" t="s">
        <v>699</v>
      </c>
      <c r="B155" s="8">
        <v>8335</v>
      </c>
    </row>
    <row r="156" spans="1:2" x14ac:dyDescent="0.25">
      <c r="A156" s="8" t="s">
        <v>800</v>
      </c>
      <c r="B156" s="8">
        <v>8182</v>
      </c>
    </row>
    <row r="157" spans="1:2" x14ac:dyDescent="0.25">
      <c r="A157" s="8" t="s">
        <v>633</v>
      </c>
      <c r="B157" s="8">
        <v>8354</v>
      </c>
    </row>
    <row r="158" spans="1:2" x14ac:dyDescent="0.25">
      <c r="A158" s="8" t="s">
        <v>633</v>
      </c>
      <c r="B158" s="8">
        <v>8354</v>
      </c>
    </row>
    <row r="159" spans="1:2" x14ac:dyDescent="0.25">
      <c r="A159" s="8" t="s">
        <v>633</v>
      </c>
      <c r="B159" s="8">
        <v>8354</v>
      </c>
    </row>
    <row r="160" spans="1:2" x14ac:dyDescent="0.25">
      <c r="A160" s="8" t="s">
        <v>630</v>
      </c>
      <c r="B160" s="8">
        <v>8634</v>
      </c>
    </row>
    <row r="161" spans="1:2" x14ac:dyDescent="0.25">
      <c r="A161" s="8" t="s">
        <v>630</v>
      </c>
      <c r="B161" s="8">
        <v>8634</v>
      </c>
    </row>
    <row r="162" spans="1:2" x14ac:dyDescent="0.25">
      <c r="A162" s="8" t="s">
        <v>648</v>
      </c>
      <c r="B162" s="8">
        <v>8810</v>
      </c>
    </row>
    <row r="163" spans="1:2" x14ac:dyDescent="0.25">
      <c r="A163" s="8" t="s">
        <v>648</v>
      </c>
      <c r="B163" s="8">
        <v>8810</v>
      </c>
    </row>
    <row r="164" spans="1:2" x14ac:dyDescent="0.25">
      <c r="A164" s="8" t="s">
        <v>777</v>
      </c>
      <c r="B164" s="8">
        <v>8815</v>
      </c>
    </row>
    <row r="165" spans="1:2" x14ac:dyDescent="0.25">
      <c r="A165" s="8" t="s">
        <v>724</v>
      </c>
      <c r="B165" s="8">
        <v>8181</v>
      </c>
    </row>
    <row r="166" spans="1:2" x14ac:dyDescent="0.25">
      <c r="A166" s="8" t="s">
        <v>624</v>
      </c>
      <c r="B166" s="8">
        <v>8457</v>
      </c>
    </row>
    <row r="167" spans="1:2" x14ac:dyDescent="0.25">
      <c r="A167" s="8" t="s">
        <v>668</v>
      </c>
      <c r="B167" s="8">
        <v>8412</v>
      </c>
    </row>
    <row r="168" spans="1:2" x14ac:dyDescent="0.25">
      <c r="A168" s="8" t="s">
        <v>776</v>
      </c>
      <c r="B168" s="8">
        <v>8194</v>
      </c>
    </row>
    <row r="169" spans="1:2" x14ac:dyDescent="0.25">
      <c r="A169" s="8" t="s">
        <v>780</v>
      </c>
      <c r="B169" s="8">
        <v>8825</v>
      </c>
    </row>
    <row r="170" spans="1:2" x14ac:dyDescent="0.25">
      <c r="A170" s="8" t="s">
        <v>814</v>
      </c>
      <c r="B170" s="8">
        <v>8115</v>
      </c>
    </row>
    <row r="171" spans="1:2" x14ac:dyDescent="0.25">
      <c r="A171" s="8" t="s">
        <v>738</v>
      </c>
      <c r="B171" s="8">
        <v>8308</v>
      </c>
    </row>
    <row r="172" spans="1:2" x14ac:dyDescent="0.25">
      <c r="A172" s="8" t="s">
        <v>738</v>
      </c>
      <c r="B172" s="8">
        <v>8308</v>
      </c>
    </row>
    <row r="173" spans="1:2" x14ac:dyDescent="0.25">
      <c r="A173" s="8" t="s">
        <v>702</v>
      </c>
      <c r="B173" s="8">
        <v>8926</v>
      </c>
    </row>
    <row r="174" spans="1:2" x14ac:dyDescent="0.25">
      <c r="A174" s="8" t="s">
        <v>678</v>
      </c>
      <c r="B174" s="8">
        <v>8543</v>
      </c>
    </row>
    <row r="175" spans="1:2" x14ac:dyDescent="0.25">
      <c r="A175" s="8" t="s">
        <v>600</v>
      </c>
      <c r="B175" s="8">
        <v>8310</v>
      </c>
    </row>
    <row r="176" spans="1:2" x14ac:dyDescent="0.25">
      <c r="A176" s="8" t="s">
        <v>600</v>
      </c>
      <c r="B176" s="8">
        <v>8310</v>
      </c>
    </row>
    <row r="177" spans="1:2" x14ac:dyDescent="0.25">
      <c r="A177" s="8" t="s">
        <v>750</v>
      </c>
      <c r="B177" s="8">
        <v>8802</v>
      </c>
    </row>
    <row r="178" spans="1:2" x14ac:dyDescent="0.25">
      <c r="A178" s="8" t="s">
        <v>750</v>
      </c>
      <c r="B178" s="8">
        <v>8802</v>
      </c>
    </row>
    <row r="179" spans="1:2" x14ac:dyDescent="0.25">
      <c r="A179" s="8" t="s">
        <v>775</v>
      </c>
      <c r="B179" s="8">
        <v>8451</v>
      </c>
    </row>
    <row r="180" spans="1:2" x14ac:dyDescent="0.25">
      <c r="A180" s="8" t="s">
        <v>700</v>
      </c>
      <c r="B180" s="8">
        <v>8302</v>
      </c>
    </row>
    <row r="181" spans="1:2" x14ac:dyDescent="0.25">
      <c r="A181" s="8" t="s">
        <v>689</v>
      </c>
      <c r="B181" s="8">
        <v>8934</v>
      </c>
    </row>
    <row r="182" spans="1:2" x14ac:dyDescent="0.25">
      <c r="A182" s="8" t="s">
        <v>657</v>
      </c>
      <c r="B182" s="8">
        <v>8483</v>
      </c>
    </row>
    <row r="183" spans="1:2" x14ac:dyDescent="0.25">
      <c r="A183" s="8" t="s">
        <v>657</v>
      </c>
      <c r="B183" s="8">
        <v>8483</v>
      </c>
    </row>
    <row r="184" spans="1:2" x14ac:dyDescent="0.25">
      <c r="A184" s="8" t="s">
        <v>731</v>
      </c>
      <c r="B184" s="8">
        <v>8700</v>
      </c>
    </row>
    <row r="185" spans="1:2" x14ac:dyDescent="0.25">
      <c r="A185" s="8" t="s">
        <v>731</v>
      </c>
      <c r="B185" s="8">
        <v>8700</v>
      </c>
    </row>
    <row r="186" spans="1:2" x14ac:dyDescent="0.25">
      <c r="A186" s="8" t="s">
        <v>801</v>
      </c>
      <c r="B186" s="8">
        <v>8314</v>
      </c>
    </row>
    <row r="187" spans="1:2" x14ac:dyDescent="0.25">
      <c r="A187" s="8" t="s">
        <v>836</v>
      </c>
      <c r="B187" s="8">
        <v>8135</v>
      </c>
    </row>
    <row r="188" spans="1:2" x14ac:dyDescent="0.25">
      <c r="A188" s="8" t="s">
        <v>718</v>
      </c>
      <c r="B188" s="8">
        <v>8246</v>
      </c>
    </row>
    <row r="189" spans="1:2" x14ac:dyDescent="0.25">
      <c r="A189" s="8" t="s">
        <v>709</v>
      </c>
      <c r="B189" s="8">
        <v>8637</v>
      </c>
    </row>
    <row r="190" spans="1:2" x14ac:dyDescent="0.25">
      <c r="A190" s="8" t="s">
        <v>792</v>
      </c>
      <c r="B190" s="8">
        <v>8315</v>
      </c>
    </row>
    <row r="191" spans="1:2" x14ac:dyDescent="0.25">
      <c r="A191" s="8" t="s">
        <v>828</v>
      </c>
      <c r="B191" s="8">
        <v>8426</v>
      </c>
    </row>
    <row r="192" spans="1:2" x14ac:dyDescent="0.25">
      <c r="A192" s="8" t="s">
        <v>768</v>
      </c>
      <c r="B192" s="8">
        <v>8322</v>
      </c>
    </row>
    <row r="193" spans="1:2" x14ac:dyDescent="0.25">
      <c r="A193" s="8" t="s">
        <v>768</v>
      </c>
      <c r="B193" s="8">
        <v>8322</v>
      </c>
    </row>
    <row r="194" spans="1:2" x14ac:dyDescent="0.25">
      <c r="A194" s="8" t="s">
        <v>462</v>
      </c>
      <c r="B194" s="8">
        <v>8708</v>
      </c>
    </row>
    <row r="195" spans="1:2" x14ac:dyDescent="0.25">
      <c r="A195" s="8" t="s">
        <v>462</v>
      </c>
      <c r="B195" s="8">
        <v>8708</v>
      </c>
    </row>
    <row r="196" spans="1:2" x14ac:dyDescent="0.25">
      <c r="A196" s="8" t="s">
        <v>735</v>
      </c>
      <c r="B196" s="8">
        <v>8460</v>
      </c>
    </row>
    <row r="197" spans="1:2" x14ac:dyDescent="0.25">
      <c r="A197" s="8" t="s">
        <v>813</v>
      </c>
      <c r="B197" s="8">
        <v>8933</v>
      </c>
    </row>
    <row r="198" spans="1:2" x14ac:dyDescent="0.25">
      <c r="A198" s="8" t="s">
        <v>583</v>
      </c>
      <c r="B198" s="8">
        <v>8124</v>
      </c>
    </row>
    <row r="199" spans="1:2" x14ac:dyDescent="0.25">
      <c r="A199" s="8" t="s">
        <v>583</v>
      </c>
      <c r="B199" s="8">
        <v>8124</v>
      </c>
    </row>
    <row r="200" spans="1:2" x14ac:dyDescent="0.25">
      <c r="A200" s="8" t="s">
        <v>683</v>
      </c>
      <c r="B200" s="8">
        <v>8706</v>
      </c>
    </row>
    <row r="201" spans="1:2" x14ac:dyDescent="0.25">
      <c r="A201" s="8" t="s">
        <v>683</v>
      </c>
      <c r="B201" s="8">
        <v>8706</v>
      </c>
    </row>
    <row r="202" spans="1:2" x14ac:dyDescent="0.25">
      <c r="A202" s="8" t="s">
        <v>674</v>
      </c>
      <c r="B202" s="8">
        <v>8546</v>
      </c>
    </row>
    <row r="203" spans="1:2" x14ac:dyDescent="0.25">
      <c r="A203" s="8" t="s">
        <v>761</v>
      </c>
      <c r="B203" s="8">
        <v>8932</v>
      </c>
    </row>
    <row r="204" spans="1:2" x14ac:dyDescent="0.25">
      <c r="A204" s="8" t="s">
        <v>654</v>
      </c>
      <c r="B204" s="8">
        <v>8617</v>
      </c>
    </row>
    <row r="205" spans="1:2" x14ac:dyDescent="0.25">
      <c r="A205" s="8" t="s">
        <v>654</v>
      </c>
      <c r="B205" s="8">
        <v>8617</v>
      </c>
    </row>
    <row r="206" spans="1:2" x14ac:dyDescent="0.25">
      <c r="A206" s="8" t="s">
        <v>654</v>
      </c>
      <c r="B206" s="8">
        <v>8617</v>
      </c>
    </row>
    <row r="207" spans="1:2" x14ac:dyDescent="0.25">
      <c r="A207" s="8" t="s">
        <v>654</v>
      </c>
      <c r="B207" s="8">
        <v>8617</v>
      </c>
    </row>
    <row r="208" spans="1:2" x14ac:dyDescent="0.25">
      <c r="A208" s="8" t="s">
        <v>582</v>
      </c>
      <c r="B208" s="8">
        <v>8606</v>
      </c>
    </row>
    <row r="209" spans="1:2" x14ac:dyDescent="0.25">
      <c r="A209" s="8" t="s">
        <v>677</v>
      </c>
      <c r="B209" s="8">
        <v>8155</v>
      </c>
    </row>
    <row r="210" spans="1:2" x14ac:dyDescent="0.25">
      <c r="A210" s="8" t="s">
        <v>601</v>
      </c>
      <c r="B210" s="8">
        <v>8173</v>
      </c>
    </row>
    <row r="211" spans="1:2" x14ac:dyDescent="0.25">
      <c r="A211" s="8" t="s">
        <v>646</v>
      </c>
      <c r="B211" s="8">
        <v>8413</v>
      </c>
    </row>
    <row r="212" spans="1:2" x14ac:dyDescent="0.25">
      <c r="A212" s="8" t="s">
        <v>620</v>
      </c>
      <c r="B212" s="8">
        <v>8484</v>
      </c>
    </row>
    <row r="213" spans="1:2" x14ac:dyDescent="0.25">
      <c r="A213" s="8" t="s">
        <v>711</v>
      </c>
      <c r="B213" s="8">
        <v>8172</v>
      </c>
    </row>
    <row r="214" spans="1:2" x14ac:dyDescent="0.25">
      <c r="A214" s="8" t="s">
        <v>673</v>
      </c>
      <c r="B214" s="8">
        <v>8155</v>
      </c>
    </row>
    <row r="215" spans="1:2" x14ac:dyDescent="0.25">
      <c r="A215" s="8" t="s">
        <v>673</v>
      </c>
      <c r="B215" s="8">
        <v>8155</v>
      </c>
    </row>
    <row r="216" spans="1:2" x14ac:dyDescent="0.25">
      <c r="A216" s="8" t="s">
        <v>673</v>
      </c>
      <c r="B216" s="8">
        <v>8155</v>
      </c>
    </row>
    <row r="217" spans="1:2" x14ac:dyDescent="0.25">
      <c r="A217" s="8" t="s">
        <v>730</v>
      </c>
      <c r="B217" s="8">
        <v>8166</v>
      </c>
    </row>
    <row r="218" spans="1:2" x14ac:dyDescent="0.25">
      <c r="A218" s="8" t="s">
        <v>653</v>
      </c>
      <c r="B218" s="8">
        <v>8212</v>
      </c>
    </row>
    <row r="219" spans="1:2" x14ac:dyDescent="0.25">
      <c r="A219" s="8" t="s">
        <v>839</v>
      </c>
      <c r="B219" s="8">
        <v>8309</v>
      </c>
    </row>
    <row r="220" spans="1:2" x14ac:dyDescent="0.25">
      <c r="A220" s="8" t="s">
        <v>760</v>
      </c>
      <c r="B220" s="8">
        <v>8425</v>
      </c>
    </row>
    <row r="221" spans="1:2" x14ac:dyDescent="0.25">
      <c r="A221" s="8" t="s">
        <v>816</v>
      </c>
      <c r="B221" s="8">
        <v>8102</v>
      </c>
    </row>
    <row r="222" spans="1:2" x14ac:dyDescent="0.25">
      <c r="A222" s="8" t="s">
        <v>695</v>
      </c>
      <c r="B222" s="8">
        <v>8154</v>
      </c>
    </row>
    <row r="223" spans="1:2" x14ac:dyDescent="0.25">
      <c r="A223" s="8" t="s">
        <v>695</v>
      </c>
      <c r="B223" s="8">
        <v>8154</v>
      </c>
    </row>
    <row r="224" spans="1:2" x14ac:dyDescent="0.25">
      <c r="A224" s="8" t="s">
        <v>841</v>
      </c>
      <c r="B224" s="8">
        <v>8156</v>
      </c>
    </row>
    <row r="225" spans="1:2" x14ac:dyDescent="0.25">
      <c r="A225" s="8" t="s">
        <v>577</v>
      </c>
      <c r="B225" s="8">
        <v>8942</v>
      </c>
    </row>
    <row r="226" spans="1:2" x14ac:dyDescent="0.25">
      <c r="A226" s="8" t="s">
        <v>577</v>
      </c>
      <c r="B226" s="8">
        <v>8942</v>
      </c>
    </row>
    <row r="227" spans="1:2" x14ac:dyDescent="0.25">
      <c r="A227" s="8" t="s">
        <v>696</v>
      </c>
      <c r="B227" s="8">
        <v>8477</v>
      </c>
    </row>
    <row r="228" spans="1:2" x14ac:dyDescent="0.25">
      <c r="A228" s="8" t="s">
        <v>580</v>
      </c>
      <c r="B228" s="8">
        <v>8165</v>
      </c>
    </row>
    <row r="229" spans="1:2" x14ac:dyDescent="0.25">
      <c r="A229" s="8" t="s">
        <v>599</v>
      </c>
      <c r="B229" s="8">
        <v>8471</v>
      </c>
    </row>
    <row r="230" spans="1:2" x14ac:dyDescent="0.25">
      <c r="A230" s="8" t="s">
        <v>834</v>
      </c>
      <c r="B230" s="8">
        <v>8912</v>
      </c>
    </row>
    <row r="231" spans="1:2" x14ac:dyDescent="0.25">
      <c r="A231" s="8" t="s">
        <v>639</v>
      </c>
      <c r="B231" s="8">
        <v>8461</v>
      </c>
    </row>
    <row r="232" spans="1:2" x14ac:dyDescent="0.25">
      <c r="A232" s="8" t="s">
        <v>672</v>
      </c>
      <c r="B232" s="8">
        <v>8618</v>
      </c>
    </row>
    <row r="233" spans="1:2" x14ac:dyDescent="0.25">
      <c r="A233" s="8" t="s">
        <v>672</v>
      </c>
      <c r="B233" s="8">
        <v>8618</v>
      </c>
    </row>
    <row r="234" spans="1:2" x14ac:dyDescent="0.25">
      <c r="A234" s="8" t="s">
        <v>822</v>
      </c>
      <c r="B234" s="8">
        <v>8955</v>
      </c>
    </row>
    <row r="235" spans="1:2" x14ac:dyDescent="0.25">
      <c r="A235" s="8" t="s">
        <v>598</v>
      </c>
      <c r="B235" s="8">
        <v>8152</v>
      </c>
    </row>
    <row r="236" spans="1:2" x14ac:dyDescent="0.25">
      <c r="A236" s="8" t="s">
        <v>612</v>
      </c>
      <c r="B236" s="8">
        <v>8475</v>
      </c>
    </row>
    <row r="237" spans="1:2" x14ac:dyDescent="0.25">
      <c r="A237" s="8" t="s">
        <v>692</v>
      </c>
      <c r="B237" s="8">
        <v>8112</v>
      </c>
    </row>
    <row r="238" spans="1:2" x14ac:dyDescent="0.25">
      <c r="A238" s="8" t="s">
        <v>640</v>
      </c>
      <c r="B238" s="8">
        <v>8913</v>
      </c>
    </row>
    <row r="239" spans="1:2" x14ac:dyDescent="0.25">
      <c r="A239" s="8" t="s">
        <v>603</v>
      </c>
      <c r="B239" s="8">
        <v>8626</v>
      </c>
    </row>
    <row r="240" spans="1:2" x14ac:dyDescent="0.25">
      <c r="A240" s="8" t="s">
        <v>833</v>
      </c>
      <c r="B240" s="8">
        <v>8307</v>
      </c>
    </row>
    <row r="241" spans="1:2" x14ac:dyDescent="0.25">
      <c r="A241" s="8" t="s">
        <v>821</v>
      </c>
      <c r="B241" s="8">
        <v>8118</v>
      </c>
    </row>
    <row r="242" spans="1:2" x14ac:dyDescent="0.25">
      <c r="A242" s="8" t="s">
        <v>810</v>
      </c>
      <c r="B242" s="8">
        <v>8330</v>
      </c>
    </row>
    <row r="243" spans="1:2" x14ac:dyDescent="0.25">
      <c r="A243" s="8" t="s">
        <v>725</v>
      </c>
      <c r="B243" s="8">
        <v>8422</v>
      </c>
    </row>
    <row r="244" spans="1:2" x14ac:dyDescent="0.25">
      <c r="A244" s="8" t="s">
        <v>592</v>
      </c>
      <c r="B244" s="8">
        <v>8197</v>
      </c>
    </row>
    <row r="245" spans="1:2" x14ac:dyDescent="0.25">
      <c r="A245" s="8" t="s">
        <v>592</v>
      </c>
      <c r="B245" s="8">
        <v>8197</v>
      </c>
    </row>
    <row r="246" spans="1:2" x14ac:dyDescent="0.25">
      <c r="A246" s="8" t="s">
        <v>592</v>
      </c>
      <c r="B246" s="8">
        <v>8197</v>
      </c>
    </row>
    <row r="247" spans="1:2" x14ac:dyDescent="0.25">
      <c r="A247" s="8" t="s">
        <v>785</v>
      </c>
      <c r="B247" s="8">
        <v>8487</v>
      </c>
    </row>
    <row r="248" spans="1:2" x14ac:dyDescent="0.25">
      <c r="A248" s="8" t="s">
        <v>587</v>
      </c>
      <c r="B248" s="8">
        <v>8158</v>
      </c>
    </row>
    <row r="249" spans="1:2" x14ac:dyDescent="0.25">
      <c r="A249" s="8" t="s">
        <v>587</v>
      </c>
      <c r="B249" s="8">
        <v>8158</v>
      </c>
    </row>
    <row r="250" spans="1:2" x14ac:dyDescent="0.25">
      <c r="A250" s="8" t="s">
        <v>781</v>
      </c>
      <c r="B250" s="8">
        <v>8105</v>
      </c>
    </row>
    <row r="251" spans="1:2" x14ac:dyDescent="0.25">
      <c r="A251" s="8" t="s">
        <v>627</v>
      </c>
      <c r="B251" s="8">
        <v>8404</v>
      </c>
    </row>
    <row r="252" spans="1:2" x14ac:dyDescent="0.25">
      <c r="A252" s="8" t="s">
        <v>783</v>
      </c>
      <c r="B252" s="8">
        <v>8462</v>
      </c>
    </row>
    <row r="253" spans="1:2" x14ac:dyDescent="0.25">
      <c r="A253" s="8" t="s">
        <v>661</v>
      </c>
      <c r="B253" s="8">
        <v>8805</v>
      </c>
    </row>
    <row r="254" spans="1:2" x14ac:dyDescent="0.25">
      <c r="A254" s="8" t="s">
        <v>661</v>
      </c>
      <c r="B254" s="8">
        <v>8805</v>
      </c>
    </row>
    <row r="255" spans="1:2" x14ac:dyDescent="0.25">
      <c r="A255" s="8" t="s">
        <v>764</v>
      </c>
      <c r="B255" s="8">
        <v>8545</v>
      </c>
    </row>
    <row r="256" spans="1:2" x14ac:dyDescent="0.25">
      <c r="A256" s="8" t="s">
        <v>764</v>
      </c>
      <c r="B256" s="8">
        <v>8545</v>
      </c>
    </row>
    <row r="257" spans="1:2" x14ac:dyDescent="0.25">
      <c r="A257" s="8" t="s">
        <v>614</v>
      </c>
      <c r="B257" s="8">
        <v>8545</v>
      </c>
    </row>
    <row r="258" spans="1:2" x14ac:dyDescent="0.25">
      <c r="A258" s="8" t="s">
        <v>788</v>
      </c>
      <c r="B258" s="8">
        <v>8352</v>
      </c>
    </row>
    <row r="259" spans="1:2" x14ac:dyDescent="0.25">
      <c r="A259" s="8" t="s">
        <v>769</v>
      </c>
      <c r="B259" s="8">
        <v>8616</v>
      </c>
    </row>
    <row r="260" spans="1:2" x14ac:dyDescent="0.25">
      <c r="A260" s="8" t="s">
        <v>769</v>
      </c>
      <c r="B260" s="8">
        <v>8616</v>
      </c>
    </row>
    <row r="261" spans="1:2" x14ac:dyDescent="0.25">
      <c r="A261" s="8" t="s">
        <v>676</v>
      </c>
      <c r="B261" s="8">
        <v>8412</v>
      </c>
    </row>
    <row r="262" spans="1:2" x14ac:dyDescent="0.25">
      <c r="A262" s="8" t="s">
        <v>643</v>
      </c>
      <c r="B262" s="8">
        <v>8911</v>
      </c>
    </row>
    <row r="263" spans="1:2" x14ac:dyDescent="0.25">
      <c r="A263" s="8" t="s">
        <v>631</v>
      </c>
      <c r="B263" s="8">
        <v>8486</v>
      </c>
    </row>
    <row r="264" spans="1:2" x14ac:dyDescent="0.25">
      <c r="A264" s="8" t="s">
        <v>631</v>
      </c>
      <c r="B264" s="8">
        <v>8486</v>
      </c>
    </row>
    <row r="265" spans="1:2" x14ac:dyDescent="0.25">
      <c r="A265" s="8" t="s">
        <v>737</v>
      </c>
      <c r="B265" s="8">
        <v>8427</v>
      </c>
    </row>
    <row r="266" spans="1:2" x14ac:dyDescent="0.25">
      <c r="A266" s="8" t="s">
        <v>752</v>
      </c>
      <c r="B266" s="8">
        <v>8465</v>
      </c>
    </row>
    <row r="267" spans="1:2" x14ac:dyDescent="0.25">
      <c r="A267" s="8" t="s">
        <v>698</v>
      </c>
      <c r="B267" s="8">
        <v>8153</v>
      </c>
    </row>
    <row r="268" spans="1:2" x14ac:dyDescent="0.25">
      <c r="A268" s="8" t="s">
        <v>815</v>
      </c>
      <c r="B268" s="8">
        <v>8332</v>
      </c>
    </row>
    <row r="269" spans="1:2" x14ac:dyDescent="0.25">
      <c r="A269" s="8" t="s">
        <v>621</v>
      </c>
      <c r="B269" s="8">
        <v>8803</v>
      </c>
    </row>
    <row r="270" spans="1:2" x14ac:dyDescent="0.25">
      <c r="A270" s="8" t="s">
        <v>621</v>
      </c>
      <c r="B270" s="8">
        <v>8803</v>
      </c>
    </row>
    <row r="271" spans="1:2" x14ac:dyDescent="0.25">
      <c r="A271" s="8" t="s">
        <v>755</v>
      </c>
      <c r="B271" s="8">
        <v>8332</v>
      </c>
    </row>
    <row r="272" spans="1:2" x14ac:dyDescent="0.25">
      <c r="A272" s="8" t="s">
        <v>609</v>
      </c>
      <c r="B272" s="8">
        <v>8630</v>
      </c>
    </row>
    <row r="273" spans="1:2" x14ac:dyDescent="0.25">
      <c r="A273" s="8" t="s">
        <v>609</v>
      </c>
      <c r="B273" s="8">
        <v>8630</v>
      </c>
    </row>
    <row r="274" spans="1:2" x14ac:dyDescent="0.25">
      <c r="A274" s="8" t="s">
        <v>708</v>
      </c>
      <c r="B274" s="8">
        <v>8471</v>
      </c>
    </row>
    <row r="275" spans="1:2" x14ac:dyDescent="0.25">
      <c r="A275" s="8" t="s">
        <v>617</v>
      </c>
      <c r="B275" s="8">
        <v>8493</v>
      </c>
    </row>
    <row r="276" spans="1:2" x14ac:dyDescent="0.25">
      <c r="A276" s="8" t="s">
        <v>617</v>
      </c>
      <c r="B276" s="8">
        <v>8493</v>
      </c>
    </row>
    <row r="277" spans="1:2" x14ac:dyDescent="0.25">
      <c r="A277" s="8" t="s">
        <v>766</v>
      </c>
      <c r="B277" s="8">
        <v>8833</v>
      </c>
    </row>
    <row r="278" spans="1:2" x14ac:dyDescent="0.25">
      <c r="A278" s="8" t="s">
        <v>762</v>
      </c>
      <c r="B278" s="8">
        <v>8489</v>
      </c>
    </row>
    <row r="279" spans="1:2" x14ac:dyDescent="0.25">
      <c r="A279" s="8" t="s">
        <v>835</v>
      </c>
      <c r="B279" s="8">
        <v>8418</v>
      </c>
    </row>
    <row r="280" spans="1:2" x14ac:dyDescent="0.25">
      <c r="A280" s="8" t="s">
        <v>831</v>
      </c>
      <c r="B280" s="8">
        <v>8165</v>
      </c>
    </row>
    <row r="281" spans="1:2" x14ac:dyDescent="0.25">
      <c r="A281" s="8" t="s">
        <v>729</v>
      </c>
      <c r="B281" s="8">
        <v>8952</v>
      </c>
    </row>
    <row r="282" spans="1:2" x14ac:dyDescent="0.25">
      <c r="A282" s="8" t="s">
        <v>729</v>
      </c>
      <c r="B282" s="8">
        <v>8952</v>
      </c>
    </row>
    <row r="283" spans="1:2" x14ac:dyDescent="0.25">
      <c r="A283" s="8" t="s">
        <v>751</v>
      </c>
      <c r="B283" s="8">
        <v>8495</v>
      </c>
    </row>
    <row r="284" spans="1:2" x14ac:dyDescent="0.25">
      <c r="A284" s="8" t="s">
        <v>581</v>
      </c>
      <c r="B284" s="8">
        <v>8165</v>
      </c>
    </row>
    <row r="285" spans="1:2" x14ac:dyDescent="0.25">
      <c r="A285" s="8" t="s">
        <v>733</v>
      </c>
      <c r="B285" s="8">
        <v>8824</v>
      </c>
    </row>
    <row r="286" spans="1:2" x14ac:dyDescent="0.25">
      <c r="A286" s="8" t="s">
        <v>619</v>
      </c>
      <c r="B286" s="8">
        <v>8603</v>
      </c>
    </row>
    <row r="287" spans="1:2" x14ac:dyDescent="0.25">
      <c r="A287" s="8" t="s">
        <v>619</v>
      </c>
      <c r="B287" s="8">
        <v>8603</v>
      </c>
    </row>
    <row r="288" spans="1:2" x14ac:dyDescent="0.25">
      <c r="A288" s="8" t="s">
        <v>619</v>
      </c>
      <c r="B288" s="8">
        <v>8603</v>
      </c>
    </row>
    <row r="289" spans="1:2" x14ac:dyDescent="0.25">
      <c r="A289" s="8" t="s">
        <v>704</v>
      </c>
      <c r="B289" s="8">
        <v>8482</v>
      </c>
    </row>
    <row r="290" spans="1:2" x14ac:dyDescent="0.25">
      <c r="A290" s="8" t="s">
        <v>704</v>
      </c>
      <c r="B290" s="8">
        <v>8482</v>
      </c>
    </row>
    <row r="291" spans="1:2" x14ac:dyDescent="0.25">
      <c r="A291" s="8" t="s">
        <v>803</v>
      </c>
      <c r="B291" s="8">
        <v>8472</v>
      </c>
    </row>
    <row r="292" spans="1:2" x14ac:dyDescent="0.25">
      <c r="A292" s="8" t="s">
        <v>748</v>
      </c>
      <c r="B292" s="8">
        <v>5462</v>
      </c>
    </row>
    <row r="293" spans="1:2" x14ac:dyDescent="0.25">
      <c r="A293" s="8" t="s">
        <v>656</v>
      </c>
      <c r="B293" s="8">
        <v>6340</v>
      </c>
    </row>
    <row r="294" spans="1:2" x14ac:dyDescent="0.25">
      <c r="A294" s="8" t="s">
        <v>656</v>
      </c>
      <c r="B294" s="8">
        <v>6340</v>
      </c>
    </row>
    <row r="295" spans="1:2" x14ac:dyDescent="0.25">
      <c r="A295" s="8" t="s">
        <v>574</v>
      </c>
      <c r="B295" s="8">
        <v>8135</v>
      </c>
    </row>
    <row r="296" spans="1:2" x14ac:dyDescent="0.25">
      <c r="A296" s="8" t="s">
        <v>641</v>
      </c>
      <c r="B296" s="8">
        <v>8135</v>
      </c>
    </row>
    <row r="297" spans="1:2" x14ac:dyDescent="0.25">
      <c r="A297" s="8" t="s">
        <v>666</v>
      </c>
      <c r="B297" s="8">
        <v>8404</v>
      </c>
    </row>
    <row r="298" spans="1:2" x14ac:dyDescent="0.25">
      <c r="A298" s="8" t="s">
        <v>687</v>
      </c>
      <c r="B298" s="8">
        <v>8174</v>
      </c>
    </row>
    <row r="299" spans="1:2" x14ac:dyDescent="0.25">
      <c r="A299" s="8" t="s">
        <v>687</v>
      </c>
      <c r="B299" s="8">
        <v>8174</v>
      </c>
    </row>
    <row r="300" spans="1:2" x14ac:dyDescent="0.25">
      <c r="A300" s="8" t="s">
        <v>726</v>
      </c>
      <c r="B300" s="8">
        <v>8712</v>
      </c>
    </row>
    <row r="301" spans="1:2" x14ac:dyDescent="0.25">
      <c r="A301" s="8" t="s">
        <v>726</v>
      </c>
      <c r="B301" s="8">
        <v>8712</v>
      </c>
    </row>
    <row r="302" spans="1:2" x14ac:dyDescent="0.25">
      <c r="A302" s="8" t="s">
        <v>734</v>
      </c>
      <c r="B302" s="8">
        <v>8143</v>
      </c>
    </row>
    <row r="303" spans="1:2" x14ac:dyDescent="0.25">
      <c r="A303" s="8" t="s">
        <v>701</v>
      </c>
      <c r="B303" s="8">
        <v>8496</v>
      </c>
    </row>
    <row r="304" spans="1:2" x14ac:dyDescent="0.25">
      <c r="A304" s="8" t="s">
        <v>739</v>
      </c>
      <c r="B304" s="8">
        <v>8162</v>
      </c>
    </row>
    <row r="305" spans="1:2" x14ac:dyDescent="0.25">
      <c r="A305" s="8" t="s">
        <v>739</v>
      </c>
      <c r="B305" s="8">
        <v>8162</v>
      </c>
    </row>
    <row r="306" spans="1:2" x14ac:dyDescent="0.25">
      <c r="A306" s="8" t="s">
        <v>739</v>
      </c>
      <c r="B306" s="8">
        <v>8162</v>
      </c>
    </row>
    <row r="307" spans="1:2" x14ac:dyDescent="0.25">
      <c r="A307" s="8" t="s">
        <v>759</v>
      </c>
      <c r="B307" s="8">
        <v>8499</v>
      </c>
    </row>
    <row r="308" spans="1:2" x14ac:dyDescent="0.25">
      <c r="A308" s="8" t="s">
        <v>594</v>
      </c>
      <c r="B308" s="8">
        <v>8614</v>
      </c>
    </row>
    <row r="309" spans="1:2" x14ac:dyDescent="0.25">
      <c r="A309" s="8" t="s">
        <v>797</v>
      </c>
      <c r="B309" s="8">
        <v>8162</v>
      </c>
    </row>
    <row r="310" spans="1:2" x14ac:dyDescent="0.25">
      <c r="A310" s="8" t="s">
        <v>660</v>
      </c>
      <c r="B310" s="8">
        <v>8317</v>
      </c>
    </row>
    <row r="311" spans="1:2" x14ac:dyDescent="0.25">
      <c r="A311" s="8" t="s">
        <v>787</v>
      </c>
      <c r="B311" s="8">
        <v>8632</v>
      </c>
    </row>
    <row r="312" spans="1:2" x14ac:dyDescent="0.25">
      <c r="A312" s="8" t="s">
        <v>589</v>
      </c>
      <c r="B312" s="8">
        <v>8428</v>
      </c>
    </row>
    <row r="313" spans="1:2" x14ac:dyDescent="0.25">
      <c r="A313" s="8" t="s">
        <v>589</v>
      </c>
      <c r="B313" s="8">
        <v>8428</v>
      </c>
    </row>
    <row r="314" spans="1:2" x14ac:dyDescent="0.25">
      <c r="A314" s="8" t="s">
        <v>604</v>
      </c>
      <c r="B314" s="8">
        <v>8478</v>
      </c>
    </row>
    <row r="315" spans="1:2" x14ac:dyDescent="0.25">
      <c r="A315" s="8" t="s">
        <v>799</v>
      </c>
      <c r="B315" s="8">
        <v>8800</v>
      </c>
    </row>
    <row r="316" spans="1:2" x14ac:dyDescent="0.25">
      <c r="A316" s="8" t="s">
        <v>799</v>
      </c>
      <c r="B316" s="8">
        <v>8800</v>
      </c>
    </row>
    <row r="317" spans="1:2" x14ac:dyDescent="0.25">
      <c r="A317" s="8" t="s">
        <v>789</v>
      </c>
      <c r="B317" s="8">
        <v>8484</v>
      </c>
    </row>
    <row r="318" spans="1:2" x14ac:dyDescent="0.25">
      <c r="A318" s="8" t="s">
        <v>763</v>
      </c>
      <c r="B318" s="8">
        <v>8466</v>
      </c>
    </row>
    <row r="319" spans="1:2" x14ac:dyDescent="0.25">
      <c r="A319" s="8" t="s">
        <v>763</v>
      </c>
      <c r="B319" s="8">
        <v>8466</v>
      </c>
    </row>
    <row r="320" spans="1:2" x14ac:dyDescent="0.25">
      <c r="A320" s="8" t="s">
        <v>703</v>
      </c>
      <c r="B320" s="8">
        <v>8467</v>
      </c>
    </row>
    <row r="321" spans="1:2" x14ac:dyDescent="0.25">
      <c r="A321" s="8" t="s">
        <v>618</v>
      </c>
      <c r="B321" s="8">
        <v>8488</v>
      </c>
    </row>
    <row r="322" spans="1:2" x14ac:dyDescent="0.25">
      <c r="A322" s="8" t="s">
        <v>618</v>
      </c>
      <c r="B322" s="8">
        <v>8488</v>
      </c>
    </row>
    <row r="323" spans="1:2" x14ac:dyDescent="0.25">
      <c r="A323" s="8" t="s">
        <v>686</v>
      </c>
      <c r="B323" s="8">
        <v>8713</v>
      </c>
    </row>
    <row r="324" spans="1:2" x14ac:dyDescent="0.25">
      <c r="A324" s="8" t="s">
        <v>686</v>
      </c>
      <c r="B324" s="8">
        <v>8713</v>
      </c>
    </row>
    <row r="325" spans="1:2" x14ac:dyDescent="0.25">
      <c r="A325" s="8" t="s">
        <v>720</v>
      </c>
      <c r="B325" s="8">
        <v>8926</v>
      </c>
    </row>
    <row r="326" spans="1:2" x14ac:dyDescent="0.25">
      <c r="A326" s="8" t="s">
        <v>579</v>
      </c>
      <c r="B326" s="8">
        <v>8707</v>
      </c>
    </row>
    <row r="327" spans="1:2" x14ac:dyDescent="0.25">
      <c r="A327" s="8" t="s">
        <v>579</v>
      </c>
      <c r="B327" s="8">
        <v>8707</v>
      </c>
    </row>
    <row r="328" spans="1:2" x14ac:dyDescent="0.25">
      <c r="A328" s="8" t="s">
        <v>571</v>
      </c>
      <c r="B328" s="8">
        <v>8143</v>
      </c>
    </row>
    <row r="329" spans="1:2" x14ac:dyDescent="0.25">
      <c r="A329" s="8" t="s">
        <v>571</v>
      </c>
      <c r="B329" s="8">
        <v>8143</v>
      </c>
    </row>
    <row r="330" spans="1:2" x14ac:dyDescent="0.25">
      <c r="A330" s="8" t="s">
        <v>571</v>
      </c>
      <c r="B330" s="8">
        <v>8143</v>
      </c>
    </row>
    <row r="331" spans="1:2" x14ac:dyDescent="0.25">
      <c r="A331" s="8" t="s">
        <v>727</v>
      </c>
      <c r="B331" s="8">
        <v>8248</v>
      </c>
    </row>
    <row r="332" spans="1:2" x14ac:dyDescent="0.25">
      <c r="A332" s="8" t="s">
        <v>716</v>
      </c>
      <c r="B332" s="8">
        <v>8142</v>
      </c>
    </row>
    <row r="333" spans="1:2" x14ac:dyDescent="0.25">
      <c r="A333" s="8" t="s">
        <v>716</v>
      </c>
      <c r="B333" s="8">
        <v>8142</v>
      </c>
    </row>
    <row r="334" spans="1:2" x14ac:dyDescent="0.25">
      <c r="A334" s="8" t="s">
        <v>716</v>
      </c>
      <c r="B334" s="8">
        <v>8142</v>
      </c>
    </row>
    <row r="335" spans="1:2" x14ac:dyDescent="0.25">
      <c r="A335" s="8" t="s">
        <v>671</v>
      </c>
      <c r="B335" s="8">
        <v>8103</v>
      </c>
    </row>
    <row r="336" spans="1:2" x14ac:dyDescent="0.25">
      <c r="A336" s="8" t="s">
        <v>671</v>
      </c>
      <c r="B336" s="8">
        <v>8103</v>
      </c>
    </row>
    <row r="337" spans="1:2" x14ac:dyDescent="0.25">
      <c r="A337" s="8" t="s">
        <v>779</v>
      </c>
      <c r="B337" s="8">
        <v>8476</v>
      </c>
    </row>
    <row r="338" spans="1:2" x14ac:dyDescent="0.25">
      <c r="A338" s="8" t="s">
        <v>793</v>
      </c>
      <c r="B338" s="8">
        <v>8902</v>
      </c>
    </row>
    <row r="339" spans="1:2" x14ac:dyDescent="0.25">
      <c r="A339" s="8" t="s">
        <v>793</v>
      </c>
      <c r="B339" s="8">
        <v>8902</v>
      </c>
    </row>
    <row r="340" spans="1:2" x14ac:dyDescent="0.25">
      <c r="A340" s="8" t="s">
        <v>613</v>
      </c>
      <c r="B340" s="8">
        <v>8610</v>
      </c>
    </row>
    <row r="341" spans="1:2" x14ac:dyDescent="0.25">
      <c r="A341" s="8" t="s">
        <v>613</v>
      </c>
      <c r="B341" s="8">
        <v>8610</v>
      </c>
    </row>
    <row r="342" spans="1:2" x14ac:dyDescent="0.25">
      <c r="A342" s="8" t="s">
        <v>584</v>
      </c>
      <c r="B342" s="8">
        <v>8459</v>
      </c>
    </row>
    <row r="343" spans="1:2" x14ac:dyDescent="0.25">
      <c r="A343" s="8" t="s">
        <v>610</v>
      </c>
      <c r="B343" s="8">
        <v>8604</v>
      </c>
    </row>
    <row r="344" spans="1:2" x14ac:dyDescent="0.25">
      <c r="A344" s="8" t="s">
        <v>626</v>
      </c>
      <c r="B344" s="8">
        <v>8820</v>
      </c>
    </row>
    <row r="345" spans="1:2" x14ac:dyDescent="0.25">
      <c r="A345" s="8" t="s">
        <v>626</v>
      </c>
      <c r="B345" s="8">
        <v>8820</v>
      </c>
    </row>
    <row r="346" spans="1:2" x14ac:dyDescent="0.25">
      <c r="A346" s="8" t="s">
        <v>652</v>
      </c>
      <c r="B346" s="8">
        <v>8636</v>
      </c>
    </row>
    <row r="347" spans="1:2" x14ac:dyDescent="0.25">
      <c r="A347" s="8" t="s">
        <v>652</v>
      </c>
      <c r="B347" s="8">
        <v>8636</v>
      </c>
    </row>
    <row r="348" spans="1:2" x14ac:dyDescent="0.25">
      <c r="A348" s="8" t="s">
        <v>652</v>
      </c>
      <c r="B348" s="8">
        <v>8636</v>
      </c>
    </row>
    <row r="349" spans="1:2" x14ac:dyDescent="0.25">
      <c r="A349" s="8" t="s">
        <v>688</v>
      </c>
      <c r="B349" s="8">
        <v>8304</v>
      </c>
    </row>
    <row r="350" spans="1:2" x14ac:dyDescent="0.25">
      <c r="A350" s="8" t="s">
        <v>713</v>
      </c>
      <c r="B350" s="8">
        <v>8468</v>
      </c>
    </row>
    <row r="351" spans="1:2" x14ac:dyDescent="0.25">
      <c r="A351" s="8" t="s">
        <v>830</v>
      </c>
      <c r="B351" s="8">
        <v>8602</v>
      </c>
    </row>
    <row r="352" spans="1:2" x14ac:dyDescent="0.25">
      <c r="A352" s="8" t="s">
        <v>791</v>
      </c>
      <c r="B352" s="8">
        <v>8195</v>
      </c>
    </row>
    <row r="353" spans="1:2" x14ac:dyDescent="0.25">
      <c r="A353" s="8" t="s">
        <v>642</v>
      </c>
      <c r="B353" s="8">
        <v>8105</v>
      </c>
    </row>
    <row r="354" spans="1:2" x14ac:dyDescent="0.25">
      <c r="A354" s="8" t="s">
        <v>806</v>
      </c>
      <c r="B354" s="8">
        <v>8187</v>
      </c>
    </row>
    <row r="355" spans="1:2" x14ac:dyDescent="0.25">
      <c r="A355" s="8" t="s">
        <v>812</v>
      </c>
      <c r="B355" s="8">
        <v>8104</v>
      </c>
    </row>
    <row r="356" spans="1:2" x14ac:dyDescent="0.25">
      <c r="A356" s="8" t="s">
        <v>784</v>
      </c>
      <c r="B356" s="8">
        <v>8484</v>
      </c>
    </row>
    <row r="357" spans="1:2" x14ac:dyDescent="0.25">
      <c r="A357" s="8" t="s">
        <v>790</v>
      </c>
      <c r="B357" s="8">
        <v>8615</v>
      </c>
    </row>
    <row r="358" spans="1:2" x14ac:dyDescent="0.25">
      <c r="A358" s="8" t="s">
        <v>743</v>
      </c>
      <c r="B358" s="8">
        <v>8342</v>
      </c>
    </row>
    <row r="359" spans="1:2" x14ac:dyDescent="0.25">
      <c r="A359" s="8" t="s">
        <v>625</v>
      </c>
      <c r="B359" s="8">
        <v>8907</v>
      </c>
    </row>
    <row r="360" spans="1:2" x14ac:dyDescent="0.25">
      <c r="A360" s="8" t="s">
        <v>681</v>
      </c>
      <c r="B360" s="8">
        <v>8620</v>
      </c>
    </row>
    <row r="361" spans="1:2" x14ac:dyDescent="0.25">
      <c r="A361" s="8" t="s">
        <v>681</v>
      </c>
      <c r="B361" s="8">
        <v>8623</v>
      </c>
    </row>
    <row r="362" spans="1:2" x14ac:dyDescent="0.25">
      <c r="A362" s="8" t="s">
        <v>681</v>
      </c>
      <c r="B362" s="8">
        <v>8623</v>
      </c>
    </row>
    <row r="363" spans="1:2" x14ac:dyDescent="0.25">
      <c r="A363" s="8" t="s">
        <v>645</v>
      </c>
      <c r="B363" s="8">
        <v>8542</v>
      </c>
    </row>
    <row r="364" spans="1:2" x14ac:dyDescent="0.25">
      <c r="A364" s="8" t="s">
        <v>645</v>
      </c>
      <c r="B364" s="8">
        <v>8542</v>
      </c>
    </row>
    <row r="365" spans="1:2" x14ac:dyDescent="0.25">
      <c r="A365" s="8" t="s">
        <v>608</v>
      </c>
      <c r="B365" s="8">
        <v>8196</v>
      </c>
    </row>
    <row r="366" spans="1:2" x14ac:dyDescent="0.25">
      <c r="A366" s="8" t="s">
        <v>608</v>
      </c>
      <c r="B366" s="8">
        <v>8196</v>
      </c>
    </row>
    <row r="367" spans="1:2" x14ac:dyDescent="0.25">
      <c r="A367" s="8" t="s">
        <v>635</v>
      </c>
      <c r="B367" s="8">
        <v>8492</v>
      </c>
    </row>
    <row r="368" spans="1:2" x14ac:dyDescent="0.25">
      <c r="A368" s="8" t="s">
        <v>635</v>
      </c>
      <c r="B368" s="8">
        <v>8492</v>
      </c>
    </row>
    <row r="369" spans="1:2" x14ac:dyDescent="0.25">
      <c r="A369" s="8" t="s">
        <v>827</v>
      </c>
      <c r="B369" s="8">
        <v>8489</v>
      </c>
    </row>
    <row r="370" spans="1:2" x14ac:dyDescent="0.25">
      <c r="A370" s="8" t="s">
        <v>774</v>
      </c>
      <c r="B370" s="8">
        <v>8465</v>
      </c>
    </row>
    <row r="371" spans="1:2" x14ac:dyDescent="0.25">
      <c r="A371" s="8" t="s">
        <v>616</v>
      </c>
      <c r="B371" s="8">
        <v>8525</v>
      </c>
    </row>
    <row r="372" spans="1:2" x14ac:dyDescent="0.25">
      <c r="A372" s="8" t="s">
        <v>802</v>
      </c>
      <c r="B372" s="8">
        <v>8175</v>
      </c>
    </row>
    <row r="373" spans="1:2" x14ac:dyDescent="0.25">
      <c r="A373" s="8" t="s">
        <v>204</v>
      </c>
      <c r="B373" s="8">
        <v>8185</v>
      </c>
    </row>
    <row r="374" spans="1:2" x14ac:dyDescent="0.25">
      <c r="A374" s="8" t="s">
        <v>662</v>
      </c>
      <c r="B374" s="8">
        <v>8312</v>
      </c>
    </row>
    <row r="375" spans="1:2" x14ac:dyDescent="0.25">
      <c r="A375" s="8" t="s">
        <v>650</v>
      </c>
      <c r="B375" s="8">
        <v>8400</v>
      </c>
    </row>
    <row r="376" spans="1:2" x14ac:dyDescent="0.25">
      <c r="A376" s="8" t="s">
        <v>650</v>
      </c>
      <c r="B376" s="8">
        <v>8404</v>
      </c>
    </row>
    <row r="377" spans="1:2" x14ac:dyDescent="0.25">
      <c r="A377" s="8" t="s">
        <v>650</v>
      </c>
      <c r="B377" s="8">
        <v>8405</v>
      </c>
    </row>
    <row r="378" spans="1:2" x14ac:dyDescent="0.25">
      <c r="A378" s="8" t="s">
        <v>650</v>
      </c>
      <c r="B378" s="8">
        <v>8405</v>
      </c>
    </row>
    <row r="379" spans="1:2" x14ac:dyDescent="0.25">
      <c r="A379" s="8" t="s">
        <v>650</v>
      </c>
      <c r="B379" s="8">
        <v>8406</v>
      </c>
    </row>
    <row r="380" spans="1:2" x14ac:dyDescent="0.25">
      <c r="A380" s="8" t="s">
        <v>650</v>
      </c>
      <c r="B380" s="8">
        <v>8408</v>
      </c>
    </row>
    <row r="381" spans="1:2" x14ac:dyDescent="0.25">
      <c r="A381" s="8" t="s">
        <v>650</v>
      </c>
      <c r="B381" s="8">
        <v>8409</v>
      </c>
    </row>
    <row r="382" spans="1:2" x14ac:dyDescent="0.25">
      <c r="A382" s="8" t="s">
        <v>819</v>
      </c>
      <c r="B382" s="8">
        <v>8633</v>
      </c>
    </row>
    <row r="383" spans="1:2" x14ac:dyDescent="0.25">
      <c r="A383" s="8" t="s">
        <v>745</v>
      </c>
      <c r="B383" s="8">
        <v>8487</v>
      </c>
    </row>
    <row r="384" spans="1:2" x14ac:dyDescent="0.25">
      <c r="A384" s="8" t="s">
        <v>585</v>
      </c>
      <c r="B384" s="8">
        <v>8125</v>
      </c>
    </row>
    <row r="385" spans="1:2" x14ac:dyDescent="0.25">
      <c r="A385" s="8" t="s">
        <v>585</v>
      </c>
      <c r="B385" s="8">
        <v>8125</v>
      </c>
    </row>
    <row r="386" spans="1:2" x14ac:dyDescent="0.25">
      <c r="A386" s="8" t="s">
        <v>811</v>
      </c>
      <c r="B386" s="8">
        <v>8702</v>
      </c>
    </row>
    <row r="387" spans="1:2" x14ac:dyDescent="0.25">
      <c r="A387" s="8" t="s">
        <v>811</v>
      </c>
      <c r="B387" s="8">
        <v>8702</v>
      </c>
    </row>
    <row r="388" spans="1:2" x14ac:dyDescent="0.25">
      <c r="A388" s="8" t="s">
        <v>829</v>
      </c>
      <c r="B388" s="8">
        <v>8126</v>
      </c>
    </row>
    <row r="389" spans="1:2" x14ac:dyDescent="0.25">
      <c r="A389" s="8" t="s">
        <v>596</v>
      </c>
      <c r="B389" s="8">
        <v>8001</v>
      </c>
    </row>
    <row r="390" spans="1:2" x14ac:dyDescent="0.25">
      <c r="A390" s="8" t="s">
        <v>596</v>
      </c>
      <c r="B390" s="8">
        <v>8002</v>
      </c>
    </row>
    <row r="391" spans="1:2" x14ac:dyDescent="0.25">
      <c r="A391" s="8" t="s">
        <v>596</v>
      </c>
      <c r="B391" s="8">
        <v>8003</v>
      </c>
    </row>
    <row r="392" spans="1:2" x14ac:dyDescent="0.25">
      <c r="A392" s="8" t="s">
        <v>596</v>
      </c>
      <c r="B392" s="8">
        <v>8004</v>
      </c>
    </row>
    <row r="393" spans="1:2" x14ac:dyDescent="0.25">
      <c r="A393" s="8" t="s">
        <v>596</v>
      </c>
      <c r="B393" s="8">
        <v>8005</v>
      </c>
    </row>
    <row r="394" spans="1:2" x14ac:dyDescent="0.25">
      <c r="A394" s="8" t="s">
        <v>596</v>
      </c>
      <c r="B394" s="8">
        <v>8006</v>
      </c>
    </row>
    <row r="395" spans="1:2" x14ac:dyDescent="0.25">
      <c r="A395" s="8" t="s">
        <v>596</v>
      </c>
      <c r="B395" s="8">
        <v>8008</v>
      </c>
    </row>
    <row r="396" spans="1:2" x14ac:dyDescent="0.25">
      <c r="A396" s="8" t="s">
        <v>596</v>
      </c>
      <c r="B396" s="8">
        <v>8032</v>
      </c>
    </row>
    <row r="397" spans="1:2" x14ac:dyDescent="0.25">
      <c r="A397" s="8" t="s">
        <v>596</v>
      </c>
      <c r="B397" s="8">
        <v>8037</v>
      </c>
    </row>
    <row r="398" spans="1:2" x14ac:dyDescent="0.25">
      <c r="A398" s="8" t="s">
        <v>596</v>
      </c>
      <c r="B398" s="8">
        <v>8038</v>
      </c>
    </row>
    <row r="399" spans="1:2" x14ac:dyDescent="0.25">
      <c r="A399" s="8" t="s">
        <v>596</v>
      </c>
      <c r="B399" s="8">
        <v>8041</v>
      </c>
    </row>
    <row r="400" spans="1:2" x14ac:dyDescent="0.25">
      <c r="A400" s="8" t="s">
        <v>596</v>
      </c>
      <c r="B400" s="8">
        <v>8041</v>
      </c>
    </row>
    <row r="401" spans="1:2" x14ac:dyDescent="0.25">
      <c r="A401" s="8" t="s">
        <v>596</v>
      </c>
      <c r="B401" s="8">
        <v>8044</v>
      </c>
    </row>
    <row r="402" spans="1:2" x14ac:dyDescent="0.25">
      <c r="A402" s="8" t="s">
        <v>596</v>
      </c>
      <c r="B402" s="8">
        <v>8045</v>
      </c>
    </row>
    <row r="403" spans="1:2" x14ac:dyDescent="0.25">
      <c r="A403" s="8" t="s">
        <v>596</v>
      </c>
      <c r="B403" s="8">
        <v>8046</v>
      </c>
    </row>
    <row r="404" spans="1:2" x14ac:dyDescent="0.25">
      <c r="A404" s="8" t="s">
        <v>596</v>
      </c>
      <c r="B404" s="8">
        <v>8047</v>
      </c>
    </row>
    <row r="405" spans="1:2" x14ac:dyDescent="0.25">
      <c r="A405" s="8" t="s">
        <v>596</v>
      </c>
      <c r="B405" s="8">
        <v>8048</v>
      </c>
    </row>
    <row r="406" spans="1:2" x14ac:dyDescent="0.25">
      <c r="A406" s="8" t="s">
        <v>596</v>
      </c>
      <c r="B406" s="8">
        <v>8049</v>
      </c>
    </row>
    <row r="407" spans="1:2" x14ac:dyDescent="0.25">
      <c r="A407" s="8" t="s">
        <v>596</v>
      </c>
      <c r="B407" s="8">
        <v>8050</v>
      </c>
    </row>
    <row r="408" spans="1:2" x14ac:dyDescent="0.25">
      <c r="A408" s="8" t="s">
        <v>596</v>
      </c>
      <c r="B408" s="8">
        <v>8051</v>
      </c>
    </row>
    <row r="409" spans="1:2" x14ac:dyDescent="0.25">
      <c r="A409" s="8" t="s">
        <v>596</v>
      </c>
      <c r="B409" s="8">
        <v>8051</v>
      </c>
    </row>
    <row r="410" spans="1:2" x14ac:dyDescent="0.25">
      <c r="A410" s="8" t="s">
        <v>596</v>
      </c>
      <c r="B410" s="8">
        <v>8051</v>
      </c>
    </row>
    <row r="411" spans="1:2" x14ac:dyDescent="0.25">
      <c r="A411" s="8" t="s">
        <v>596</v>
      </c>
      <c r="B411" s="8">
        <v>8052</v>
      </c>
    </row>
    <row r="412" spans="1:2" x14ac:dyDescent="0.25">
      <c r="A412" s="8" t="s">
        <v>596</v>
      </c>
      <c r="B412" s="8">
        <v>8052</v>
      </c>
    </row>
    <row r="413" spans="1:2" x14ac:dyDescent="0.25">
      <c r="A413" s="8" t="s">
        <v>596</v>
      </c>
      <c r="B413" s="8">
        <v>8052</v>
      </c>
    </row>
    <row r="414" spans="1:2" x14ac:dyDescent="0.25">
      <c r="A414" s="8" t="s">
        <v>596</v>
      </c>
      <c r="B414" s="8">
        <v>8053</v>
      </c>
    </row>
    <row r="415" spans="1:2" x14ac:dyDescent="0.25">
      <c r="A415" s="8" t="s">
        <v>596</v>
      </c>
      <c r="B415" s="8">
        <v>8055</v>
      </c>
    </row>
    <row r="416" spans="1:2" x14ac:dyDescent="0.25">
      <c r="A416" s="8" t="s">
        <v>596</v>
      </c>
      <c r="B416" s="8">
        <v>8057</v>
      </c>
    </row>
    <row r="417" spans="1:2" x14ac:dyDescent="0.25">
      <c r="A417" s="8" t="s">
        <v>596</v>
      </c>
      <c r="B417" s="8">
        <v>8064</v>
      </c>
    </row>
    <row r="418" spans="1:2" x14ac:dyDescent="0.25">
      <c r="A418" s="8" t="s">
        <v>597</v>
      </c>
      <c r="B418" s="8">
        <v>8192</v>
      </c>
    </row>
    <row r="419" spans="1:2" x14ac:dyDescent="0.25">
      <c r="A419" s="8" t="s">
        <v>715</v>
      </c>
      <c r="B419" s="8">
        <v>8909</v>
      </c>
    </row>
  </sheetData>
  <sortState xmlns:xlrd2="http://schemas.microsoft.com/office/spreadsheetml/2017/richdata2" ref="A2:B419">
    <sortCondition ref="A5:A419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6E49D-CE21-4A7B-A326-E89442EFEDE6}">
  <sheetPr codeName="Tabelle12"/>
  <dimension ref="A1:B6"/>
  <sheetViews>
    <sheetView zoomScaleNormal="100" workbookViewId="0"/>
  </sheetViews>
  <sheetFormatPr baseColWidth="10" defaultColWidth="11.5703125" defaultRowHeight="25.15" customHeight="1" x14ac:dyDescent="0.25"/>
  <cols>
    <col min="1" max="1" width="14.85546875" bestFit="1" customWidth="1"/>
    <col min="2" max="2" width="20.28515625" bestFit="1" customWidth="1"/>
    <col min="3" max="3" width="5" bestFit="1" customWidth="1"/>
  </cols>
  <sheetData>
    <row r="1" spans="1:2" ht="25.15" customHeight="1" x14ac:dyDescent="0.4">
      <c r="A1" s="30" t="s">
        <v>869</v>
      </c>
    </row>
    <row r="2" spans="1:2" ht="25.15" customHeight="1" x14ac:dyDescent="0.25">
      <c r="A2" t="s">
        <v>865</v>
      </c>
      <c r="B2" s="29">
        <v>7198604.3411356602</v>
      </c>
    </row>
    <row r="3" spans="1:2" ht="25.15" customHeight="1" x14ac:dyDescent="0.25">
      <c r="A3" t="s">
        <v>866</v>
      </c>
      <c r="B3">
        <v>12</v>
      </c>
    </row>
    <row r="4" spans="1:2" ht="25.15" customHeight="1" x14ac:dyDescent="0.25">
      <c r="A4" t="s">
        <v>867</v>
      </c>
      <c r="B4">
        <v>123.45</v>
      </c>
    </row>
    <row r="5" spans="1:2" ht="25.15" customHeight="1" x14ac:dyDescent="0.25">
      <c r="A5" t="s">
        <v>844</v>
      </c>
      <c r="B5" s="36">
        <f ca="1">TODAY()</f>
        <v>46101</v>
      </c>
    </row>
    <row r="6" spans="1:2" ht="25.15" customHeight="1" x14ac:dyDescent="0.25">
      <c r="A6" t="s">
        <v>868</v>
      </c>
      <c r="B6" s="40">
        <v>0.51458333333333328</v>
      </c>
    </row>
  </sheetData>
  <pageMargins left="0.7" right="0.7" top="0.78740157499999996" bottom="0.78740157499999996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69D90-1579-418F-AB21-8374DCDAA89A}">
  <dimension ref="A1:D14"/>
  <sheetViews>
    <sheetView zoomScaleNormal="100" workbookViewId="0"/>
  </sheetViews>
  <sheetFormatPr baseColWidth="10" defaultRowHeight="15" x14ac:dyDescent="0.25"/>
  <sheetData>
    <row r="1" spans="1:4" ht="26.25" x14ac:dyDescent="0.4">
      <c r="A1" s="30" t="s">
        <v>871</v>
      </c>
    </row>
    <row r="2" spans="1:4" s="1" customFormat="1" x14ac:dyDescent="0.25">
      <c r="B2" s="1" t="s">
        <v>872</v>
      </c>
      <c r="C2" s="1" t="s">
        <v>873</v>
      </c>
      <c r="D2" s="1" t="s">
        <v>874</v>
      </c>
    </row>
    <row r="3" spans="1:4" ht="15.75" x14ac:dyDescent="0.25">
      <c r="A3" s="43" t="s">
        <v>875</v>
      </c>
      <c r="B3">
        <v>138</v>
      </c>
      <c r="C3">
        <v>205</v>
      </c>
    </row>
    <row r="4" spans="1:4" ht="15.75" x14ac:dyDescent="0.25">
      <c r="A4" s="43" t="s">
        <v>876</v>
      </c>
      <c r="B4">
        <v>188</v>
      </c>
      <c r="C4">
        <v>275</v>
      </c>
    </row>
    <row r="5" spans="1:4" ht="15.75" x14ac:dyDescent="0.25">
      <c r="A5" s="43" t="s">
        <v>877</v>
      </c>
      <c r="B5">
        <v>59</v>
      </c>
      <c r="C5">
        <v>313</v>
      </c>
    </row>
    <row r="6" spans="1:4" ht="15.75" x14ac:dyDescent="0.25">
      <c r="A6" s="43" t="s">
        <v>875</v>
      </c>
      <c r="B6">
        <v>38</v>
      </c>
      <c r="C6">
        <v>139</v>
      </c>
    </row>
    <row r="7" spans="1:4" ht="15.75" x14ac:dyDescent="0.25">
      <c r="A7" s="43" t="s">
        <v>878</v>
      </c>
      <c r="B7">
        <v>170</v>
      </c>
      <c r="C7">
        <v>5</v>
      </c>
    </row>
    <row r="8" spans="1:4" ht="15.75" x14ac:dyDescent="0.25">
      <c r="A8" s="43" t="s">
        <v>875</v>
      </c>
      <c r="B8">
        <v>109</v>
      </c>
      <c r="C8">
        <v>36</v>
      </c>
    </row>
    <row r="9" spans="1:4" ht="15.75" x14ac:dyDescent="0.25">
      <c r="A9" s="43" t="s">
        <v>876</v>
      </c>
      <c r="B9">
        <v>277</v>
      </c>
      <c r="C9">
        <v>217</v>
      </c>
    </row>
    <row r="10" spans="1:4" ht="15.75" x14ac:dyDescent="0.25">
      <c r="A10" s="43" t="s">
        <v>877</v>
      </c>
      <c r="B10">
        <v>178</v>
      </c>
      <c r="C10">
        <v>88</v>
      </c>
    </row>
    <row r="11" spans="1:4" ht="15.75" x14ac:dyDescent="0.25">
      <c r="A11" s="43" t="s">
        <v>875</v>
      </c>
      <c r="B11">
        <v>119</v>
      </c>
      <c r="C11">
        <v>317</v>
      </c>
    </row>
    <row r="12" spans="1:4" ht="15.75" x14ac:dyDescent="0.25">
      <c r="A12" s="43" t="s">
        <v>878</v>
      </c>
      <c r="B12">
        <v>320</v>
      </c>
      <c r="C12">
        <v>4</v>
      </c>
    </row>
    <row r="13" spans="1:4" ht="15.75" x14ac:dyDescent="0.25">
      <c r="A13" s="43" t="s">
        <v>875</v>
      </c>
      <c r="B13">
        <v>58</v>
      </c>
      <c r="C13">
        <v>317</v>
      </c>
    </row>
    <row r="14" spans="1:4" ht="15.75" x14ac:dyDescent="0.25">
      <c r="A14" s="43" t="s">
        <v>876</v>
      </c>
      <c r="B14">
        <v>116</v>
      </c>
      <c r="C14">
        <v>99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9542-23AF-4D4C-B9C6-05DDBB852678}">
  <sheetPr codeName="Tabelle4"/>
  <dimension ref="A1:E6"/>
  <sheetViews>
    <sheetView zoomScaleNormal="100" workbookViewId="0"/>
  </sheetViews>
  <sheetFormatPr baseColWidth="10" defaultColWidth="13.5703125" defaultRowHeight="15.75" x14ac:dyDescent="0.25"/>
  <cols>
    <col min="1" max="16384" width="13.5703125" style="12"/>
  </cols>
  <sheetData>
    <row r="1" spans="1:5" x14ac:dyDescent="0.25">
      <c r="B1" s="24" t="s">
        <v>848</v>
      </c>
      <c r="C1" s="24" t="s">
        <v>849</v>
      </c>
      <c r="D1" s="24" t="s">
        <v>850</v>
      </c>
    </row>
    <row r="2" spans="1:5" x14ac:dyDescent="0.25">
      <c r="A2" s="11" t="s">
        <v>851</v>
      </c>
      <c r="B2" s="25">
        <v>4500</v>
      </c>
      <c r="C2" s="25">
        <v>5200</v>
      </c>
      <c r="D2" s="25">
        <v>4800</v>
      </c>
      <c r="E2" s="37"/>
    </row>
    <row r="3" spans="1:5" x14ac:dyDescent="0.25">
      <c r="A3" s="11" t="s">
        <v>852</v>
      </c>
      <c r="B3" s="25">
        <v>2600</v>
      </c>
      <c r="C3" s="25">
        <v>1350</v>
      </c>
      <c r="D3" s="25">
        <v>940</v>
      </c>
      <c r="E3" s="37"/>
    </row>
    <row r="4" spans="1:5" x14ac:dyDescent="0.25">
      <c r="A4" s="11" t="s">
        <v>853</v>
      </c>
      <c r="B4" s="25">
        <v>3620</v>
      </c>
      <c r="C4" s="25">
        <v>4130</v>
      </c>
      <c r="D4" s="25">
        <v>4000</v>
      </c>
      <c r="E4" s="37"/>
    </row>
    <row r="5" spans="1:5" x14ac:dyDescent="0.25">
      <c r="A5" s="11" t="s">
        <v>854</v>
      </c>
      <c r="B5" s="25">
        <v>5880</v>
      </c>
      <c r="C5" s="25">
        <v>5180</v>
      </c>
      <c r="D5" s="25">
        <v>5570</v>
      </c>
      <c r="E5" s="37"/>
    </row>
    <row r="6" spans="1:5" x14ac:dyDescent="0.25">
      <c r="B6" s="37"/>
      <c r="C6" s="37"/>
      <c r="D6" s="37"/>
    </row>
  </sheetData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9E19-3193-4769-BE26-7F8559A93398}">
  <sheetPr codeName="Tabelle24"/>
  <dimension ref="A1:G14"/>
  <sheetViews>
    <sheetView zoomScaleNormal="100" workbookViewId="0"/>
  </sheetViews>
  <sheetFormatPr baseColWidth="10" defaultRowHeight="18.75" customHeight="1" x14ac:dyDescent="0.25"/>
  <cols>
    <col min="1" max="1" width="18.42578125" style="22" customWidth="1"/>
    <col min="2" max="2" width="40.7109375" style="13" customWidth="1"/>
    <col min="3" max="3" width="15" style="23" customWidth="1"/>
    <col min="4" max="254" width="11.42578125" style="13"/>
    <col min="255" max="255" width="16.7109375" style="13" customWidth="1"/>
    <col min="256" max="256" width="25.7109375" style="13" customWidth="1"/>
    <col min="257" max="259" width="13.7109375" style="13" customWidth="1"/>
    <col min="260" max="510" width="11.42578125" style="13"/>
    <col min="511" max="511" width="16.7109375" style="13" customWidth="1"/>
    <col min="512" max="512" width="25.7109375" style="13" customWidth="1"/>
    <col min="513" max="515" width="13.7109375" style="13" customWidth="1"/>
    <col min="516" max="766" width="11.42578125" style="13"/>
    <col min="767" max="767" width="16.7109375" style="13" customWidth="1"/>
    <col min="768" max="768" width="25.7109375" style="13" customWidth="1"/>
    <col min="769" max="771" width="13.7109375" style="13" customWidth="1"/>
    <col min="772" max="1022" width="11.42578125" style="13"/>
    <col min="1023" max="1023" width="16.7109375" style="13" customWidth="1"/>
    <col min="1024" max="1024" width="25.7109375" style="13" customWidth="1"/>
    <col min="1025" max="1027" width="13.7109375" style="13" customWidth="1"/>
    <col min="1028" max="1278" width="11.42578125" style="13"/>
    <col min="1279" max="1279" width="16.7109375" style="13" customWidth="1"/>
    <col min="1280" max="1280" width="25.7109375" style="13" customWidth="1"/>
    <col min="1281" max="1283" width="13.7109375" style="13" customWidth="1"/>
    <col min="1284" max="1534" width="11.42578125" style="13"/>
    <col min="1535" max="1535" width="16.7109375" style="13" customWidth="1"/>
    <col min="1536" max="1536" width="25.7109375" style="13" customWidth="1"/>
    <col min="1537" max="1539" width="13.7109375" style="13" customWidth="1"/>
    <col min="1540" max="1790" width="11.42578125" style="13"/>
    <col min="1791" max="1791" width="16.7109375" style="13" customWidth="1"/>
    <col min="1792" max="1792" width="25.7109375" style="13" customWidth="1"/>
    <col min="1793" max="1795" width="13.7109375" style="13" customWidth="1"/>
    <col min="1796" max="2046" width="11.42578125" style="13"/>
    <col min="2047" max="2047" width="16.7109375" style="13" customWidth="1"/>
    <col min="2048" max="2048" width="25.7109375" style="13" customWidth="1"/>
    <col min="2049" max="2051" width="13.7109375" style="13" customWidth="1"/>
    <col min="2052" max="2302" width="11.42578125" style="13"/>
    <col min="2303" max="2303" width="16.7109375" style="13" customWidth="1"/>
    <col min="2304" max="2304" width="25.7109375" style="13" customWidth="1"/>
    <col min="2305" max="2307" width="13.7109375" style="13" customWidth="1"/>
    <col min="2308" max="2558" width="11.42578125" style="13"/>
    <col min="2559" max="2559" width="16.7109375" style="13" customWidth="1"/>
    <col min="2560" max="2560" width="25.7109375" style="13" customWidth="1"/>
    <col min="2561" max="2563" width="13.7109375" style="13" customWidth="1"/>
    <col min="2564" max="2814" width="11.42578125" style="13"/>
    <col min="2815" max="2815" width="16.7109375" style="13" customWidth="1"/>
    <col min="2816" max="2816" width="25.7109375" style="13" customWidth="1"/>
    <col min="2817" max="2819" width="13.7109375" style="13" customWidth="1"/>
    <col min="2820" max="3070" width="11.42578125" style="13"/>
    <col min="3071" max="3071" width="16.7109375" style="13" customWidth="1"/>
    <col min="3072" max="3072" width="25.7109375" style="13" customWidth="1"/>
    <col min="3073" max="3075" width="13.7109375" style="13" customWidth="1"/>
    <col min="3076" max="3326" width="11.42578125" style="13"/>
    <col min="3327" max="3327" width="16.7109375" style="13" customWidth="1"/>
    <col min="3328" max="3328" width="25.7109375" style="13" customWidth="1"/>
    <col min="3329" max="3331" width="13.7109375" style="13" customWidth="1"/>
    <col min="3332" max="3582" width="11.42578125" style="13"/>
    <col min="3583" max="3583" width="16.7109375" style="13" customWidth="1"/>
    <col min="3584" max="3584" width="25.7109375" style="13" customWidth="1"/>
    <col min="3585" max="3587" width="13.7109375" style="13" customWidth="1"/>
    <col min="3588" max="3838" width="11.42578125" style="13"/>
    <col min="3839" max="3839" width="16.7109375" style="13" customWidth="1"/>
    <col min="3840" max="3840" width="25.7109375" style="13" customWidth="1"/>
    <col min="3841" max="3843" width="13.7109375" style="13" customWidth="1"/>
    <col min="3844" max="4094" width="11.42578125" style="13"/>
    <col min="4095" max="4095" width="16.7109375" style="13" customWidth="1"/>
    <col min="4096" max="4096" width="25.7109375" style="13" customWidth="1"/>
    <col min="4097" max="4099" width="13.7109375" style="13" customWidth="1"/>
    <col min="4100" max="4350" width="11.42578125" style="13"/>
    <col min="4351" max="4351" width="16.7109375" style="13" customWidth="1"/>
    <col min="4352" max="4352" width="25.7109375" style="13" customWidth="1"/>
    <col min="4353" max="4355" width="13.7109375" style="13" customWidth="1"/>
    <col min="4356" max="4606" width="11.42578125" style="13"/>
    <col min="4607" max="4607" width="16.7109375" style="13" customWidth="1"/>
    <col min="4608" max="4608" width="25.7109375" style="13" customWidth="1"/>
    <col min="4609" max="4611" width="13.7109375" style="13" customWidth="1"/>
    <col min="4612" max="4862" width="11.42578125" style="13"/>
    <col min="4863" max="4863" width="16.7109375" style="13" customWidth="1"/>
    <col min="4864" max="4864" width="25.7109375" style="13" customWidth="1"/>
    <col min="4865" max="4867" width="13.7109375" style="13" customWidth="1"/>
    <col min="4868" max="5118" width="11.42578125" style="13"/>
    <col min="5119" max="5119" width="16.7109375" style="13" customWidth="1"/>
    <col min="5120" max="5120" width="25.7109375" style="13" customWidth="1"/>
    <col min="5121" max="5123" width="13.7109375" style="13" customWidth="1"/>
    <col min="5124" max="5374" width="11.42578125" style="13"/>
    <col min="5375" max="5375" width="16.7109375" style="13" customWidth="1"/>
    <col min="5376" max="5376" width="25.7109375" style="13" customWidth="1"/>
    <col min="5377" max="5379" width="13.7109375" style="13" customWidth="1"/>
    <col min="5380" max="5630" width="11.42578125" style="13"/>
    <col min="5631" max="5631" width="16.7109375" style="13" customWidth="1"/>
    <col min="5632" max="5632" width="25.7109375" style="13" customWidth="1"/>
    <col min="5633" max="5635" width="13.7109375" style="13" customWidth="1"/>
    <col min="5636" max="5886" width="11.42578125" style="13"/>
    <col min="5887" max="5887" width="16.7109375" style="13" customWidth="1"/>
    <col min="5888" max="5888" width="25.7109375" style="13" customWidth="1"/>
    <col min="5889" max="5891" width="13.7109375" style="13" customWidth="1"/>
    <col min="5892" max="6142" width="11.42578125" style="13"/>
    <col min="6143" max="6143" width="16.7109375" style="13" customWidth="1"/>
    <col min="6144" max="6144" width="25.7109375" style="13" customWidth="1"/>
    <col min="6145" max="6147" width="13.7109375" style="13" customWidth="1"/>
    <col min="6148" max="6398" width="11.42578125" style="13"/>
    <col min="6399" max="6399" width="16.7109375" style="13" customWidth="1"/>
    <col min="6400" max="6400" width="25.7109375" style="13" customWidth="1"/>
    <col min="6401" max="6403" width="13.7109375" style="13" customWidth="1"/>
    <col min="6404" max="6654" width="11.42578125" style="13"/>
    <col min="6655" max="6655" width="16.7109375" style="13" customWidth="1"/>
    <col min="6656" max="6656" width="25.7109375" style="13" customWidth="1"/>
    <col min="6657" max="6659" width="13.7109375" style="13" customWidth="1"/>
    <col min="6660" max="6910" width="11.42578125" style="13"/>
    <col min="6911" max="6911" width="16.7109375" style="13" customWidth="1"/>
    <col min="6912" max="6912" width="25.7109375" style="13" customWidth="1"/>
    <col min="6913" max="6915" width="13.7109375" style="13" customWidth="1"/>
    <col min="6916" max="7166" width="11.42578125" style="13"/>
    <col min="7167" max="7167" width="16.7109375" style="13" customWidth="1"/>
    <col min="7168" max="7168" width="25.7109375" style="13" customWidth="1"/>
    <col min="7169" max="7171" width="13.7109375" style="13" customWidth="1"/>
    <col min="7172" max="7422" width="11.42578125" style="13"/>
    <col min="7423" max="7423" width="16.7109375" style="13" customWidth="1"/>
    <col min="7424" max="7424" width="25.7109375" style="13" customWidth="1"/>
    <col min="7425" max="7427" width="13.7109375" style="13" customWidth="1"/>
    <col min="7428" max="7678" width="11.42578125" style="13"/>
    <col min="7679" max="7679" width="16.7109375" style="13" customWidth="1"/>
    <col min="7680" max="7680" width="25.7109375" style="13" customWidth="1"/>
    <col min="7681" max="7683" width="13.7109375" style="13" customWidth="1"/>
    <col min="7684" max="7934" width="11.42578125" style="13"/>
    <col min="7935" max="7935" width="16.7109375" style="13" customWidth="1"/>
    <col min="7936" max="7936" width="25.7109375" style="13" customWidth="1"/>
    <col min="7937" max="7939" width="13.7109375" style="13" customWidth="1"/>
    <col min="7940" max="8190" width="11.42578125" style="13"/>
    <col min="8191" max="8191" width="16.7109375" style="13" customWidth="1"/>
    <col min="8192" max="8192" width="25.7109375" style="13" customWidth="1"/>
    <col min="8193" max="8195" width="13.7109375" style="13" customWidth="1"/>
    <col min="8196" max="8446" width="11.42578125" style="13"/>
    <col min="8447" max="8447" width="16.7109375" style="13" customWidth="1"/>
    <col min="8448" max="8448" width="25.7109375" style="13" customWidth="1"/>
    <col min="8449" max="8451" width="13.7109375" style="13" customWidth="1"/>
    <col min="8452" max="8702" width="11.42578125" style="13"/>
    <col min="8703" max="8703" width="16.7109375" style="13" customWidth="1"/>
    <col min="8704" max="8704" width="25.7109375" style="13" customWidth="1"/>
    <col min="8705" max="8707" width="13.7109375" style="13" customWidth="1"/>
    <col min="8708" max="8958" width="11.42578125" style="13"/>
    <col min="8959" max="8959" width="16.7109375" style="13" customWidth="1"/>
    <col min="8960" max="8960" width="25.7109375" style="13" customWidth="1"/>
    <col min="8961" max="8963" width="13.7109375" style="13" customWidth="1"/>
    <col min="8964" max="9214" width="11.42578125" style="13"/>
    <col min="9215" max="9215" width="16.7109375" style="13" customWidth="1"/>
    <col min="9216" max="9216" width="25.7109375" style="13" customWidth="1"/>
    <col min="9217" max="9219" width="13.7109375" style="13" customWidth="1"/>
    <col min="9220" max="9470" width="11.42578125" style="13"/>
    <col min="9471" max="9471" width="16.7109375" style="13" customWidth="1"/>
    <col min="9472" max="9472" width="25.7109375" style="13" customWidth="1"/>
    <col min="9473" max="9475" width="13.7109375" style="13" customWidth="1"/>
    <col min="9476" max="9726" width="11.42578125" style="13"/>
    <col min="9727" max="9727" width="16.7109375" style="13" customWidth="1"/>
    <col min="9728" max="9728" width="25.7109375" style="13" customWidth="1"/>
    <col min="9729" max="9731" width="13.7109375" style="13" customWidth="1"/>
    <col min="9732" max="9982" width="11.42578125" style="13"/>
    <col min="9983" max="9983" width="16.7109375" style="13" customWidth="1"/>
    <col min="9984" max="9984" width="25.7109375" style="13" customWidth="1"/>
    <col min="9985" max="9987" width="13.7109375" style="13" customWidth="1"/>
    <col min="9988" max="10238" width="11.42578125" style="13"/>
    <col min="10239" max="10239" width="16.7109375" style="13" customWidth="1"/>
    <col min="10240" max="10240" width="25.7109375" style="13" customWidth="1"/>
    <col min="10241" max="10243" width="13.7109375" style="13" customWidth="1"/>
    <col min="10244" max="10494" width="11.42578125" style="13"/>
    <col min="10495" max="10495" width="16.7109375" style="13" customWidth="1"/>
    <col min="10496" max="10496" width="25.7109375" style="13" customWidth="1"/>
    <col min="10497" max="10499" width="13.7109375" style="13" customWidth="1"/>
    <col min="10500" max="10750" width="11.42578125" style="13"/>
    <col min="10751" max="10751" width="16.7109375" style="13" customWidth="1"/>
    <col min="10752" max="10752" width="25.7109375" style="13" customWidth="1"/>
    <col min="10753" max="10755" width="13.7109375" style="13" customWidth="1"/>
    <col min="10756" max="11006" width="11.42578125" style="13"/>
    <col min="11007" max="11007" width="16.7109375" style="13" customWidth="1"/>
    <col min="11008" max="11008" width="25.7109375" style="13" customWidth="1"/>
    <col min="11009" max="11011" width="13.7109375" style="13" customWidth="1"/>
    <col min="11012" max="11262" width="11.42578125" style="13"/>
    <col min="11263" max="11263" width="16.7109375" style="13" customWidth="1"/>
    <col min="11264" max="11264" width="25.7109375" style="13" customWidth="1"/>
    <col min="11265" max="11267" width="13.7109375" style="13" customWidth="1"/>
    <col min="11268" max="11518" width="11.42578125" style="13"/>
    <col min="11519" max="11519" width="16.7109375" style="13" customWidth="1"/>
    <col min="11520" max="11520" width="25.7109375" style="13" customWidth="1"/>
    <col min="11521" max="11523" width="13.7109375" style="13" customWidth="1"/>
    <col min="11524" max="11774" width="11.42578125" style="13"/>
    <col min="11775" max="11775" width="16.7109375" style="13" customWidth="1"/>
    <col min="11776" max="11776" width="25.7109375" style="13" customWidth="1"/>
    <col min="11777" max="11779" width="13.7109375" style="13" customWidth="1"/>
    <col min="11780" max="12030" width="11.42578125" style="13"/>
    <col min="12031" max="12031" width="16.7109375" style="13" customWidth="1"/>
    <col min="12032" max="12032" width="25.7109375" style="13" customWidth="1"/>
    <col min="12033" max="12035" width="13.7109375" style="13" customWidth="1"/>
    <col min="12036" max="12286" width="11.42578125" style="13"/>
    <col min="12287" max="12287" width="16.7109375" style="13" customWidth="1"/>
    <col min="12288" max="12288" width="25.7109375" style="13" customWidth="1"/>
    <col min="12289" max="12291" width="13.7109375" style="13" customWidth="1"/>
    <col min="12292" max="12542" width="11.42578125" style="13"/>
    <col min="12543" max="12543" width="16.7109375" style="13" customWidth="1"/>
    <col min="12544" max="12544" width="25.7109375" style="13" customWidth="1"/>
    <col min="12545" max="12547" width="13.7109375" style="13" customWidth="1"/>
    <col min="12548" max="12798" width="11.42578125" style="13"/>
    <col min="12799" max="12799" width="16.7109375" style="13" customWidth="1"/>
    <col min="12800" max="12800" width="25.7109375" style="13" customWidth="1"/>
    <col min="12801" max="12803" width="13.7109375" style="13" customWidth="1"/>
    <col min="12804" max="13054" width="11.42578125" style="13"/>
    <col min="13055" max="13055" width="16.7109375" style="13" customWidth="1"/>
    <col min="13056" max="13056" width="25.7109375" style="13" customWidth="1"/>
    <col min="13057" max="13059" width="13.7109375" style="13" customWidth="1"/>
    <col min="13060" max="13310" width="11.42578125" style="13"/>
    <col min="13311" max="13311" width="16.7109375" style="13" customWidth="1"/>
    <col min="13312" max="13312" width="25.7109375" style="13" customWidth="1"/>
    <col min="13313" max="13315" width="13.7109375" style="13" customWidth="1"/>
    <col min="13316" max="13566" width="11.42578125" style="13"/>
    <col min="13567" max="13567" width="16.7109375" style="13" customWidth="1"/>
    <col min="13568" max="13568" width="25.7109375" style="13" customWidth="1"/>
    <col min="13569" max="13571" width="13.7109375" style="13" customWidth="1"/>
    <col min="13572" max="13822" width="11.42578125" style="13"/>
    <col min="13823" max="13823" width="16.7109375" style="13" customWidth="1"/>
    <col min="13824" max="13824" width="25.7109375" style="13" customWidth="1"/>
    <col min="13825" max="13827" width="13.7109375" style="13" customWidth="1"/>
    <col min="13828" max="14078" width="11.42578125" style="13"/>
    <col min="14079" max="14079" width="16.7109375" style="13" customWidth="1"/>
    <col min="14080" max="14080" width="25.7109375" style="13" customWidth="1"/>
    <col min="14081" max="14083" width="13.7109375" style="13" customWidth="1"/>
    <col min="14084" max="14334" width="11.42578125" style="13"/>
    <col min="14335" max="14335" width="16.7109375" style="13" customWidth="1"/>
    <col min="14336" max="14336" width="25.7109375" style="13" customWidth="1"/>
    <col min="14337" max="14339" width="13.7109375" style="13" customWidth="1"/>
    <col min="14340" max="14590" width="11.42578125" style="13"/>
    <col min="14591" max="14591" width="16.7109375" style="13" customWidth="1"/>
    <col min="14592" max="14592" width="25.7109375" style="13" customWidth="1"/>
    <col min="14593" max="14595" width="13.7109375" style="13" customWidth="1"/>
    <col min="14596" max="14846" width="11.42578125" style="13"/>
    <col min="14847" max="14847" width="16.7109375" style="13" customWidth="1"/>
    <col min="14848" max="14848" width="25.7109375" style="13" customWidth="1"/>
    <col min="14849" max="14851" width="13.7109375" style="13" customWidth="1"/>
    <col min="14852" max="15102" width="11.42578125" style="13"/>
    <col min="15103" max="15103" width="16.7109375" style="13" customWidth="1"/>
    <col min="15104" max="15104" width="25.7109375" style="13" customWidth="1"/>
    <col min="15105" max="15107" width="13.7109375" style="13" customWidth="1"/>
    <col min="15108" max="15358" width="11.42578125" style="13"/>
    <col min="15359" max="15359" width="16.7109375" style="13" customWidth="1"/>
    <col min="15360" max="15360" width="25.7109375" style="13" customWidth="1"/>
    <col min="15361" max="15363" width="13.7109375" style="13" customWidth="1"/>
    <col min="15364" max="15614" width="11.42578125" style="13"/>
    <col min="15615" max="15615" width="16.7109375" style="13" customWidth="1"/>
    <col min="15616" max="15616" width="25.7109375" style="13" customWidth="1"/>
    <col min="15617" max="15619" width="13.7109375" style="13" customWidth="1"/>
    <col min="15620" max="15870" width="11.42578125" style="13"/>
    <col min="15871" max="15871" width="16.7109375" style="13" customWidth="1"/>
    <col min="15872" max="15872" width="25.7109375" style="13" customWidth="1"/>
    <col min="15873" max="15875" width="13.7109375" style="13" customWidth="1"/>
    <col min="15876" max="16126" width="11.42578125" style="13"/>
    <col min="16127" max="16127" width="16.7109375" style="13" customWidth="1"/>
    <col min="16128" max="16128" width="25.7109375" style="13" customWidth="1"/>
    <col min="16129" max="16131" width="13.7109375" style="13" customWidth="1"/>
    <col min="16132" max="16384" width="11.42578125" style="13"/>
  </cols>
  <sheetData>
    <row r="1" spans="1:7" ht="18.75" customHeight="1" x14ac:dyDescent="0.25">
      <c r="A1" s="38" t="s">
        <v>855</v>
      </c>
      <c r="B1" s="38"/>
      <c r="C1" s="38"/>
    </row>
    <row r="3" spans="1:7" s="15" customFormat="1" ht="18.75" customHeight="1" x14ac:dyDescent="0.25">
      <c r="A3" s="14" t="s">
        <v>844</v>
      </c>
      <c r="B3" s="15" t="s">
        <v>845</v>
      </c>
      <c r="C3" s="16" t="s">
        <v>856</v>
      </c>
      <c r="F3" s="26" t="s">
        <v>857</v>
      </c>
      <c r="G3" s="27">
        <v>0.96</v>
      </c>
    </row>
    <row r="4" spans="1:7" ht="18.75" customHeight="1" x14ac:dyDescent="0.25">
      <c r="A4" s="17">
        <v>43101</v>
      </c>
      <c r="B4" s="13" t="s">
        <v>858</v>
      </c>
      <c r="C4" s="18">
        <v>104.5</v>
      </c>
    </row>
    <row r="5" spans="1:7" ht="18.75" customHeight="1" x14ac:dyDescent="0.25">
      <c r="A5" s="17">
        <v>43101</v>
      </c>
      <c r="B5" s="13" t="s">
        <v>859</v>
      </c>
      <c r="C5" s="18">
        <v>12.9</v>
      </c>
    </row>
    <row r="6" spans="1:7" ht="18.75" customHeight="1" x14ac:dyDescent="0.25">
      <c r="A6" s="17">
        <v>43101</v>
      </c>
      <c r="B6" s="13" t="s">
        <v>860</v>
      </c>
      <c r="C6" s="18">
        <v>35.6</v>
      </c>
    </row>
    <row r="7" spans="1:7" ht="18.75" customHeight="1" x14ac:dyDescent="0.25">
      <c r="A7" s="17">
        <v>43102</v>
      </c>
      <c r="B7" s="13" t="s">
        <v>861</v>
      </c>
      <c r="C7" s="18">
        <v>27</v>
      </c>
    </row>
    <row r="8" spans="1:7" ht="18.75" customHeight="1" x14ac:dyDescent="0.25">
      <c r="A8" s="17">
        <v>43102</v>
      </c>
      <c r="B8" s="13" t="s">
        <v>862</v>
      </c>
      <c r="C8" s="18">
        <v>7.2</v>
      </c>
    </row>
    <row r="9" spans="1:7" ht="18.75" customHeight="1" x14ac:dyDescent="0.25">
      <c r="A9" s="17">
        <v>43103</v>
      </c>
      <c r="B9" s="13" t="s">
        <v>861</v>
      </c>
      <c r="C9" s="18">
        <v>16.8</v>
      </c>
    </row>
    <row r="10" spans="1:7" ht="18.75" customHeight="1" x14ac:dyDescent="0.25">
      <c r="A10" s="17">
        <v>43103</v>
      </c>
      <c r="B10" s="13" t="s">
        <v>862</v>
      </c>
      <c r="C10" s="18">
        <v>7.2</v>
      </c>
    </row>
    <row r="11" spans="1:7" ht="18.75" customHeight="1" x14ac:dyDescent="0.25">
      <c r="A11" s="17">
        <v>43104</v>
      </c>
      <c r="B11" s="13" t="s">
        <v>863</v>
      </c>
      <c r="C11" s="18">
        <v>146</v>
      </c>
    </row>
    <row r="12" spans="1:7" s="21" customFormat="1" ht="18.75" customHeight="1" x14ac:dyDescent="0.25">
      <c r="A12" s="19"/>
      <c r="B12" s="20" t="s">
        <v>864</v>
      </c>
      <c r="C12" s="28"/>
    </row>
    <row r="14" spans="1:7" ht="18.75" customHeight="1" x14ac:dyDescent="0.25">
      <c r="B14" s="42" t="s">
        <v>870</v>
      </c>
      <c r="C14" s="41"/>
    </row>
  </sheetData>
  <mergeCells count="1">
    <mergeCell ref="A1:C1"/>
  </mergeCells>
  <pageMargins left="0.78740157499999996" right="0.78740157499999996" top="0.984251969" bottom="0.984251969" header="0.4921259845" footer="0.4921259845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C0E3A-B8F6-4FE1-8471-254AF2FAA266}">
  <sheetPr codeName="Tabelle14"/>
  <dimension ref="A1"/>
  <sheetViews>
    <sheetView zoomScaleNormal="100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BDA75-B7A3-45E5-AFD8-AA4DBD28F172}">
  <sheetPr codeName="Tabelle19"/>
  <dimension ref="A1:M101"/>
  <sheetViews>
    <sheetView zoomScaleNormal="100" workbookViewId="0"/>
  </sheetViews>
  <sheetFormatPr baseColWidth="10" defaultColWidth="11.5703125" defaultRowHeight="15" x14ac:dyDescent="0.25"/>
  <cols>
    <col min="1" max="2" width="8.28515625" style="5" bestFit="1" customWidth="1"/>
    <col min="3" max="3" width="7.28515625" style="5" bestFit="1" customWidth="1"/>
    <col min="4" max="4" width="13.28515625" style="5" bestFit="1" customWidth="1"/>
    <col min="5" max="5" width="17" style="5" bestFit="1" customWidth="1"/>
    <col min="6" max="7" width="9.5703125" style="5" bestFit="1" customWidth="1"/>
    <col min="8" max="8" width="19.42578125" style="5" bestFit="1" customWidth="1"/>
    <col min="9" max="9" width="13.28515625" style="6" bestFit="1" customWidth="1"/>
    <col min="10" max="10" width="4.7109375" style="7" bestFit="1" customWidth="1"/>
    <col min="11" max="11" width="32" style="5" bestFit="1" customWidth="1"/>
    <col min="12" max="12" width="28.28515625" style="5" bestFit="1" customWidth="1"/>
    <col min="13" max="13" width="43.28515625" style="5" bestFit="1" customWidth="1"/>
    <col min="14" max="16384" width="11.5703125" style="5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5">
        <v>1</v>
      </c>
      <c r="B2" s="5" t="s">
        <v>13</v>
      </c>
      <c r="C2" s="5" t="s">
        <v>14</v>
      </c>
      <c r="D2" s="5" t="s">
        <v>15</v>
      </c>
      <c r="E2" s="5" t="s">
        <v>16</v>
      </c>
      <c r="F2" s="5">
        <v>4665</v>
      </c>
      <c r="G2" s="5" t="s">
        <v>17</v>
      </c>
      <c r="H2" s="5" t="s">
        <v>18</v>
      </c>
      <c r="I2" s="6">
        <v>21339</v>
      </c>
      <c r="J2" s="7">
        <f ca="1">DATEDIF(I2,TODAY(),"y")</f>
        <v>67</v>
      </c>
      <c r="K2" s="5" t="s">
        <v>19</v>
      </c>
      <c r="L2" s="5" t="s">
        <v>20</v>
      </c>
      <c r="M2" s="5" t="s">
        <v>21</v>
      </c>
    </row>
    <row r="3" spans="1:13" x14ac:dyDescent="0.25">
      <c r="A3" s="5">
        <v>2</v>
      </c>
      <c r="B3" s="5" t="s">
        <v>13</v>
      </c>
      <c r="C3" s="5" t="s">
        <v>14</v>
      </c>
      <c r="D3" s="5" t="s">
        <v>22</v>
      </c>
      <c r="E3" s="5" t="s">
        <v>23</v>
      </c>
      <c r="F3" s="5">
        <v>5617</v>
      </c>
      <c r="G3" s="5" t="s">
        <v>17</v>
      </c>
      <c r="H3" s="5" t="s">
        <v>24</v>
      </c>
      <c r="I3" s="6">
        <v>22693</v>
      </c>
      <c r="J3" s="7">
        <f t="shared" ref="J3:J66" ca="1" si="0">DATEDIF(I3,TODAY(),"y")</f>
        <v>64</v>
      </c>
      <c r="K3" s="5" t="s">
        <v>25</v>
      </c>
      <c r="L3" s="5" t="s">
        <v>26</v>
      </c>
      <c r="M3" s="5" t="s">
        <v>27</v>
      </c>
    </row>
    <row r="4" spans="1:13" x14ac:dyDescent="0.25">
      <c r="A4" s="5">
        <v>3</v>
      </c>
      <c r="B4" s="5" t="s">
        <v>28</v>
      </c>
      <c r="C4" s="5" t="s">
        <v>29</v>
      </c>
      <c r="D4" s="5" t="s">
        <v>30</v>
      </c>
      <c r="E4" s="5" t="s">
        <v>31</v>
      </c>
      <c r="F4" s="5">
        <v>5012</v>
      </c>
      <c r="G4" s="5" t="s">
        <v>17</v>
      </c>
      <c r="H4" s="5" t="s">
        <v>32</v>
      </c>
      <c r="I4" s="6">
        <v>28185</v>
      </c>
      <c r="J4" s="7">
        <f t="shared" ca="1" si="0"/>
        <v>49</v>
      </c>
      <c r="K4" s="5" t="s">
        <v>33</v>
      </c>
      <c r="L4" s="5" t="s">
        <v>34</v>
      </c>
      <c r="M4" s="5" t="s">
        <v>35</v>
      </c>
    </row>
    <row r="5" spans="1:13" x14ac:dyDescent="0.25">
      <c r="A5" s="5">
        <v>4</v>
      </c>
      <c r="B5" s="5" t="s">
        <v>28</v>
      </c>
      <c r="C5" s="5" t="s">
        <v>36</v>
      </c>
      <c r="D5" s="5" t="s">
        <v>37</v>
      </c>
      <c r="E5" s="5" t="s">
        <v>38</v>
      </c>
      <c r="F5" s="5">
        <v>3963</v>
      </c>
      <c r="G5" s="5" t="s">
        <v>17</v>
      </c>
      <c r="H5" s="5" t="s">
        <v>39</v>
      </c>
      <c r="I5" s="6">
        <v>33033</v>
      </c>
      <c r="J5" s="7">
        <f t="shared" ca="1" si="0"/>
        <v>35</v>
      </c>
      <c r="K5" s="5" t="s">
        <v>40</v>
      </c>
      <c r="L5" s="5" t="s">
        <v>41</v>
      </c>
      <c r="M5" s="5" t="s">
        <v>42</v>
      </c>
    </row>
    <row r="6" spans="1:13" x14ac:dyDescent="0.25">
      <c r="A6" s="5">
        <v>5</v>
      </c>
      <c r="B6" s="5" t="s">
        <v>28</v>
      </c>
      <c r="C6" s="5" t="s">
        <v>36</v>
      </c>
      <c r="D6" s="5" t="s">
        <v>43</v>
      </c>
      <c r="E6" s="5" t="s">
        <v>44</v>
      </c>
      <c r="F6" s="5">
        <v>5406</v>
      </c>
      <c r="G6" s="5" t="s">
        <v>17</v>
      </c>
      <c r="H6" s="5" t="s">
        <v>45</v>
      </c>
      <c r="I6" s="6">
        <v>27175</v>
      </c>
      <c r="J6" s="7">
        <f t="shared" ca="1" si="0"/>
        <v>51</v>
      </c>
      <c r="K6" s="5" t="s">
        <v>46</v>
      </c>
      <c r="L6" s="5" t="s">
        <v>47</v>
      </c>
      <c r="M6" s="5" t="s">
        <v>48</v>
      </c>
    </row>
    <row r="7" spans="1:13" x14ac:dyDescent="0.25">
      <c r="A7" s="5">
        <v>6</v>
      </c>
      <c r="B7" s="5" t="s">
        <v>13</v>
      </c>
      <c r="C7" s="5" t="s">
        <v>14</v>
      </c>
      <c r="D7" s="5" t="s">
        <v>49</v>
      </c>
      <c r="E7" s="5" t="s">
        <v>50</v>
      </c>
      <c r="F7" s="5">
        <v>2555</v>
      </c>
      <c r="G7" s="5" t="s">
        <v>17</v>
      </c>
      <c r="H7" s="5" t="s">
        <v>51</v>
      </c>
      <c r="I7" s="6">
        <v>32365</v>
      </c>
      <c r="J7" s="7">
        <f t="shared" ca="1" si="0"/>
        <v>37</v>
      </c>
      <c r="K7" s="5" t="s">
        <v>52</v>
      </c>
      <c r="L7" s="5" t="s">
        <v>53</v>
      </c>
      <c r="M7" s="5" t="s">
        <v>54</v>
      </c>
    </row>
    <row r="8" spans="1:13" x14ac:dyDescent="0.25">
      <c r="A8" s="5">
        <v>7</v>
      </c>
      <c r="B8" s="5" t="s">
        <v>13</v>
      </c>
      <c r="C8" s="5" t="s">
        <v>14</v>
      </c>
      <c r="D8" s="5" t="s">
        <v>55</v>
      </c>
      <c r="E8" s="5" t="s">
        <v>56</v>
      </c>
      <c r="F8" s="5">
        <v>9304</v>
      </c>
      <c r="G8" s="5" t="s">
        <v>17</v>
      </c>
      <c r="H8" s="5" t="s">
        <v>57</v>
      </c>
      <c r="I8" s="6">
        <v>19270</v>
      </c>
      <c r="J8" s="7">
        <f t="shared" ca="1" si="0"/>
        <v>73</v>
      </c>
      <c r="K8" s="5" t="s">
        <v>58</v>
      </c>
      <c r="L8" s="5" t="s">
        <v>59</v>
      </c>
      <c r="M8" s="5" t="s">
        <v>60</v>
      </c>
    </row>
    <row r="9" spans="1:13" x14ac:dyDescent="0.25">
      <c r="A9" s="5">
        <v>8</v>
      </c>
      <c r="B9" s="5" t="s">
        <v>13</v>
      </c>
      <c r="C9" s="5" t="s">
        <v>14</v>
      </c>
      <c r="D9" s="5" t="s">
        <v>61</v>
      </c>
      <c r="E9" s="5" t="s">
        <v>62</v>
      </c>
      <c r="F9" s="5">
        <v>9050</v>
      </c>
      <c r="G9" s="5" t="s">
        <v>17</v>
      </c>
      <c r="H9" s="5" t="s">
        <v>63</v>
      </c>
      <c r="I9" s="6">
        <v>24060</v>
      </c>
      <c r="J9" s="7">
        <f t="shared" ca="1" si="0"/>
        <v>60</v>
      </c>
      <c r="K9" s="5" t="s">
        <v>64</v>
      </c>
      <c r="L9" s="5" t="s">
        <v>65</v>
      </c>
      <c r="M9" s="5" t="s">
        <v>66</v>
      </c>
    </row>
    <row r="10" spans="1:13" x14ac:dyDescent="0.25">
      <c r="A10" s="5">
        <v>9</v>
      </c>
      <c r="B10" s="5" t="s">
        <v>28</v>
      </c>
      <c r="C10" s="5" t="s">
        <v>36</v>
      </c>
      <c r="D10" s="5" t="s">
        <v>67</v>
      </c>
      <c r="E10" s="5" t="s">
        <v>68</v>
      </c>
      <c r="F10" s="5">
        <v>8253</v>
      </c>
      <c r="G10" s="5" t="s">
        <v>17</v>
      </c>
      <c r="H10" s="5" t="s">
        <v>69</v>
      </c>
      <c r="I10" s="6">
        <v>22104</v>
      </c>
      <c r="J10" s="7">
        <f t="shared" ca="1" si="0"/>
        <v>65</v>
      </c>
      <c r="K10" s="5" t="s">
        <v>70</v>
      </c>
      <c r="L10" s="5" t="s">
        <v>71</v>
      </c>
      <c r="M10" s="5" t="s">
        <v>72</v>
      </c>
    </row>
    <row r="11" spans="1:13" x14ac:dyDescent="0.25">
      <c r="A11" s="5">
        <v>10</v>
      </c>
      <c r="B11" s="5" t="s">
        <v>13</v>
      </c>
      <c r="C11" s="5" t="s">
        <v>14</v>
      </c>
      <c r="D11" s="5" t="s">
        <v>73</v>
      </c>
      <c r="E11" s="5" t="s">
        <v>74</v>
      </c>
      <c r="F11" s="5">
        <v>1673</v>
      </c>
      <c r="G11" s="5" t="s">
        <v>17</v>
      </c>
      <c r="H11" s="5" t="s">
        <v>75</v>
      </c>
      <c r="I11" s="6">
        <v>28709</v>
      </c>
      <c r="J11" s="7">
        <f t="shared" ca="1" si="0"/>
        <v>47</v>
      </c>
      <c r="K11" s="5" t="s">
        <v>76</v>
      </c>
      <c r="L11" s="5" t="s">
        <v>77</v>
      </c>
      <c r="M11" s="5" t="s">
        <v>78</v>
      </c>
    </row>
    <row r="12" spans="1:13" x14ac:dyDescent="0.25">
      <c r="A12" s="5">
        <v>11</v>
      </c>
      <c r="B12" s="5" t="s">
        <v>13</v>
      </c>
      <c r="C12" s="5" t="s">
        <v>79</v>
      </c>
      <c r="D12" s="5" t="s">
        <v>80</v>
      </c>
      <c r="E12" s="5" t="s">
        <v>81</v>
      </c>
      <c r="F12" s="5">
        <v>6922</v>
      </c>
      <c r="G12" s="5" t="s">
        <v>17</v>
      </c>
      <c r="H12" s="5" t="s">
        <v>82</v>
      </c>
      <c r="I12" s="6">
        <v>35508</v>
      </c>
      <c r="J12" s="7">
        <f t="shared" ca="1" si="0"/>
        <v>29</v>
      </c>
      <c r="K12" s="5" t="s">
        <v>83</v>
      </c>
      <c r="L12" s="5" t="s">
        <v>84</v>
      </c>
      <c r="M12" s="5" t="s">
        <v>85</v>
      </c>
    </row>
    <row r="13" spans="1:13" x14ac:dyDescent="0.25">
      <c r="A13" s="5">
        <v>12</v>
      </c>
      <c r="B13" s="5" t="s">
        <v>13</v>
      </c>
      <c r="C13" s="5" t="s">
        <v>14</v>
      </c>
      <c r="D13" s="5" t="s">
        <v>86</v>
      </c>
      <c r="E13" s="5" t="s">
        <v>87</v>
      </c>
      <c r="F13" s="5">
        <v>6684</v>
      </c>
      <c r="G13" s="5" t="s">
        <v>17</v>
      </c>
      <c r="H13" s="5" t="s">
        <v>88</v>
      </c>
      <c r="I13" s="6">
        <v>28366</v>
      </c>
      <c r="J13" s="7">
        <f t="shared" ca="1" si="0"/>
        <v>48</v>
      </c>
      <c r="K13" s="5" t="s">
        <v>89</v>
      </c>
      <c r="L13" s="5" t="s">
        <v>90</v>
      </c>
      <c r="M13" s="5" t="s">
        <v>91</v>
      </c>
    </row>
    <row r="14" spans="1:13" x14ac:dyDescent="0.25">
      <c r="A14" s="5">
        <v>13</v>
      </c>
      <c r="B14" s="5" t="s">
        <v>28</v>
      </c>
      <c r="C14" s="5" t="s">
        <v>29</v>
      </c>
      <c r="D14" s="5" t="s">
        <v>67</v>
      </c>
      <c r="E14" s="5" t="s">
        <v>92</v>
      </c>
      <c r="F14" s="5">
        <v>3126</v>
      </c>
      <c r="G14" s="5" t="s">
        <v>17</v>
      </c>
      <c r="H14" s="5" t="s">
        <v>93</v>
      </c>
      <c r="I14" s="6">
        <v>26635</v>
      </c>
      <c r="J14" s="7">
        <f t="shared" ca="1" si="0"/>
        <v>53</v>
      </c>
      <c r="K14" s="5" t="s">
        <v>94</v>
      </c>
      <c r="L14" s="5" t="s">
        <v>95</v>
      </c>
      <c r="M14" s="5" t="s">
        <v>96</v>
      </c>
    </row>
    <row r="15" spans="1:13" x14ac:dyDescent="0.25">
      <c r="A15" s="5">
        <v>14</v>
      </c>
      <c r="B15" s="5" t="s">
        <v>28</v>
      </c>
      <c r="C15" s="5" t="s">
        <v>36</v>
      </c>
      <c r="D15" s="5" t="s">
        <v>97</v>
      </c>
      <c r="E15" s="5" t="s">
        <v>98</v>
      </c>
      <c r="F15" s="5">
        <v>8880</v>
      </c>
      <c r="G15" s="5" t="s">
        <v>17</v>
      </c>
      <c r="H15" s="5" t="s">
        <v>99</v>
      </c>
      <c r="I15" s="6">
        <v>39524</v>
      </c>
      <c r="J15" s="7">
        <f t="shared" ca="1" si="0"/>
        <v>18</v>
      </c>
      <c r="K15" s="5" t="s">
        <v>100</v>
      </c>
      <c r="L15" s="5" t="s">
        <v>101</v>
      </c>
      <c r="M15" s="5" t="s">
        <v>102</v>
      </c>
    </row>
    <row r="16" spans="1:13" x14ac:dyDescent="0.25">
      <c r="A16" s="5">
        <v>15</v>
      </c>
      <c r="B16" s="5" t="s">
        <v>28</v>
      </c>
      <c r="C16" s="5" t="s">
        <v>29</v>
      </c>
      <c r="D16" s="5" t="s">
        <v>103</v>
      </c>
      <c r="E16" s="5" t="s">
        <v>104</v>
      </c>
      <c r="F16" s="5">
        <v>6410</v>
      </c>
      <c r="G16" s="5" t="s">
        <v>17</v>
      </c>
      <c r="H16" s="5" t="s">
        <v>105</v>
      </c>
      <c r="I16" s="6">
        <v>27931</v>
      </c>
      <c r="J16" s="7">
        <f t="shared" ca="1" si="0"/>
        <v>49</v>
      </c>
      <c r="K16" s="5" t="s">
        <v>106</v>
      </c>
      <c r="L16" s="5" t="s">
        <v>107</v>
      </c>
      <c r="M16" s="5" t="s">
        <v>108</v>
      </c>
    </row>
    <row r="17" spans="1:13" x14ac:dyDescent="0.25">
      <c r="A17" s="5">
        <v>16</v>
      </c>
      <c r="B17" s="5" t="s">
        <v>13</v>
      </c>
      <c r="C17" s="5" t="s">
        <v>79</v>
      </c>
      <c r="D17" s="5" t="s">
        <v>109</v>
      </c>
      <c r="E17" s="5" t="s">
        <v>110</v>
      </c>
      <c r="F17" s="5">
        <v>1184</v>
      </c>
      <c r="G17" s="5" t="s">
        <v>17</v>
      </c>
      <c r="H17" s="5" t="s">
        <v>111</v>
      </c>
      <c r="I17" s="6">
        <v>30434</v>
      </c>
      <c r="J17" s="7">
        <f t="shared" ca="1" si="0"/>
        <v>42</v>
      </c>
      <c r="K17" s="5" t="s">
        <v>112</v>
      </c>
      <c r="L17" s="5" t="s">
        <v>113</v>
      </c>
      <c r="M17" s="5" t="s">
        <v>114</v>
      </c>
    </row>
    <row r="18" spans="1:13" x14ac:dyDescent="0.25">
      <c r="A18" s="5">
        <v>17</v>
      </c>
      <c r="B18" s="5" t="s">
        <v>13</v>
      </c>
      <c r="C18" s="5" t="s">
        <v>14</v>
      </c>
      <c r="D18" s="5" t="s">
        <v>115</v>
      </c>
      <c r="E18" s="5" t="s">
        <v>116</v>
      </c>
      <c r="F18" s="5">
        <v>8352</v>
      </c>
      <c r="G18" s="5" t="s">
        <v>17</v>
      </c>
      <c r="H18" s="5" t="s">
        <v>117</v>
      </c>
      <c r="I18" s="6">
        <v>20836</v>
      </c>
      <c r="J18" s="7">
        <f t="shared" ca="1" si="0"/>
        <v>69</v>
      </c>
      <c r="K18" s="5" t="s">
        <v>118</v>
      </c>
      <c r="L18" s="5" t="s">
        <v>119</v>
      </c>
      <c r="M18" s="5" t="s">
        <v>120</v>
      </c>
    </row>
    <row r="19" spans="1:13" x14ac:dyDescent="0.25">
      <c r="A19" s="5">
        <v>18</v>
      </c>
      <c r="B19" s="5" t="s">
        <v>13</v>
      </c>
      <c r="C19" s="5" t="s">
        <v>14</v>
      </c>
      <c r="D19" s="5" t="s">
        <v>121</v>
      </c>
      <c r="E19" s="5" t="s">
        <v>56</v>
      </c>
      <c r="F19" s="5">
        <v>8586</v>
      </c>
      <c r="G19" s="5" t="s">
        <v>17</v>
      </c>
      <c r="H19" s="5" t="s">
        <v>122</v>
      </c>
      <c r="I19" s="6">
        <v>19596</v>
      </c>
      <c r="J19" s="7">
        <f t="shared" ca="1" si="0"/>
        <v>72</v>
      </c>
      <c r="K19" s="5" t="s">
        <v>123</v>
      </c>
      <c r="L19" s="5" t="s">
        <v>124</v>
      </c>
      <c r="M19" s="5" t="s">
        <v>125</v>
      </c>
    </row>
    <row r="20" spans="1:13" x14ac:dyDescent="0.25">
      <c r="A20" s="5">
        <v>19</v>
      </c>
      <c r="B20" s="5" t="s">
        <v>13</v>
      </c>
      <c r="C20" s="5" t="s">
        <v>14</v>
      </c>
      <c r="D20" s="5" t="s">
        <v>126</v>
      </c>
      <c r="E20" s="5" t="s">
        <v>127</v>
      </c>
      <c r="F20" s="5">
        <v>3672</v>
      </c>
      <c r="G20" s="5" t="s">
        <v>17</v>
      </c>
      <c r="H20" s="5" t="s">
        <v>128</v>
      </c>
      <c r="I20" s="6">
        <v>20941</v>
      </c>
      <c r="J20" s="7">
        <f t="shared" ca="1" si="0"/>
        <v>68</v>
      </c>
      <c r="K20" s="5" t="s">
        <v>129</v>
      </c>
      <c r="L20" s="5" t="s">
        <v>130</v>
      </c>
      <c r="M20" s="5" t="s">
        <v>131</v>
      </c>
    </row>
    <row r="21" spans="1:13" x14ac:dyDescent="0.25">
      <c r="A21" s="5">
        <v>20</v>
      </c>
      <c r="B21" s="5" t="s">
        <v>13</v>
      </c>
      <c r="C21" s="5" t="s">
        <v>14</v>
      </c>
      <c r="D21" s="5" t="s">
        <v>132</v>
      </c>
      <c r="E21" s="5" t="s">
        <v>133</v>
      </c>
      <c r="F21" s="5">
        <v>8492</v>
      </c>
      <c r="G21" s="5" t="s">
        <v>17</v>
      </c>
      <c r="H21" s="5" t="s">
        <v>134</v>
      </c>
      <c r="I21" s="6">
        <v>20474</v>
      </c>
      <c r="J21" s="7">
        <f t="shared" ca="1" si="0"/>
        <v>70</v>
      </c>
      <c r="K21" s="5" t="s">
        <v>135</v>
      </c>
      <c r="L21" s="5" t="s">
        <v>136</v>
      </c>
      <c r="M21" s="5" t="s">
        <v>137</v>
      </c>
    </row>
    <row r="22" spans="1:13" x14ac:dyDescent="0.25">
      <c r="A22" s="5">
        <v>21</v>
      </c>
      <c r="B22" s="5" t="s">
        <v>28</v>
      </c>
      <c r="C22" s="5" t="s">
        <v>36</v>
      </c>
      <c r="D22" s="5" t="s">
        <v>138</v>
      </c>
      <c r="E22" s="5" t="s">
        <v>139</v>
      </c>
      <c r="F22" s="5">
        <v>3003</v>
      </c>
      <c r="G22" s="5" t="s">
        <v>17</v>
      </c>
      <c r="H22" s="5" t="s">
        <v>140</v>
      </c>
      <c r="I22" s="6">
        <v>33708</v>
      </c>
      <c r="J22" s="7">
        <f t="shared" ca="1" si="0"/>
        <v>33</v>
      </c>
      <c r="K22" s="5" t="s">
        <v>141</v>
      </c>
      <c r="L22" s="5" t="s">
        <v>142</v>
      </c>
      <c r="M22" s="5" t="s">
        <v>143</v>
      </c>
    </row>
    <row r="23" spans="1:13" x14ac:dyDescent="0.25">
      <c r="A23" s="5">
        <v>22</v>
      </c>
      <c r="B23" s="5" t="s">
        <v>13</v>
      </c>
      <c r="C23" s="5" t="s">
        <v>14</v>
      </c>
      <c r="D23" s="5" t="s">
        <v>144</v>
      </c>
      <c r="E23" s="5" t="s">
        <v>145</v>
      </c>
      <c r="F23" s="5">
        <v>4091</v>
      </c>
      <c r="G23" s="5" t="s">
        <v>17</v>
      </c>
      <c r="H23" s="5" t="s">
        <v>146</v>
      </c>
      <c r="I23" s="6">
        <v>22555</v>
      </c>
      <c r="J23" s="7">
        <f t="shared" ca="1" si="0"/>
        <v>64</v>
      </c>
      <c r="K23" s="5" t="s">
        <v>147</v>
      </c>
      <c r="L23" s="5" t="s">
        <v>148</v>
      </c>
      <c r="M23" s="5" t="s">
        <v>149</v>
      </c>
    </row>
    <row r="24" spans="1:13" x14ac:dyDescent="0.25">
      <c r="A24" s="5">
        <v>23</v>
      </c>
      <c r="B24" s="5" t="s">
        <v>13</v>
      </c>
      <c r="C24" s="5" t="s">
        <v>14</v>
      </c>
      <c r="D24" s="5" t="s">
        <v>61</v>
      </c>
      <c r="E24" s="5" t="s">
        <v>150</v>
      </c>
      <c r="F24" s="5">
        <v>8584</v>
      </c>
      <c r="G24" s="5" t="s">
        <v>17</v>
      </c>
      <c r="H24" s="5" t="s">
        <v>151</v>
      </c>
      <c r="I24" s="6">
        <v>27776</v>
      </c>
      <c r="J24" s="7">
        <f t="shared" ca="1" si="0"/>
        <v>50</v>
      </c>
      <c r="K24" s="5" t="s">
        <v>152</v>
      </c>
      <c r="L24" s="5" t="s">
        <v>153</v>
      </c>
      <c r="M24" s="5" t="s">
        <v>154</v>
      </c>
    </row>
    <row r="25" spans="1:13" x14ac:dyDescent="0.25">
      <c r="A25" s="5">
        <v>24</v>
      </c>
      <c r="B25" s="5" t="s">
        <v>28</v>
      </c>
      <c r="C25" s="5" t="s">
        <v>29</v>
      </c>
      <c r="D25" s="5" t="s">
        <v>155</v>
      </c>
      <c r="E25" s="5" t="s">
        <v>156</v>
      </c>
      <c r="F25" s="5">
        <v>8835</v>
      </c>
      <c r="G25" s="5" t="s">
        <v>17</v>
      </c>
      <c r="H25" s="5" t="s">
        <v>157</v>
      </c>
      <c r="I25" s="6">
        <v>29178</v>
      </c>
      <c r="J25" s="7">
        <f t="shared" ca="1" si="0"/>
        <v>46</v>
      </c>
      <c r="K25" s="5" t="s">
        <v>158</v>
      </c>
      <c r="L25" s="5" t="s">
        <v>159</v>
      </c>
      <c r="M25" s="5" t="s">
        <v>160</v>
      </c>
    </row>
    <row r="26" spans="1:13" x14ac:dyDescent="0.25">
      <c r="A26" s="5">
        <v>25</v>
      </c>
      <c r="B26" s="5" t="s">
        <v>13</v>
      </c>
      <c r="C26" s="5" t="s">
        <v>14</v>
      </c>
      <c r="D26" s="5" t="s">
        <v>161</v>
      </c>
      <c r="E26" s="5" t="s">
        <v>162</v>
      </c>
      <c r="F26" s="5">
        <v>1218</v>
      </c>
      <c r="G26" s="5" t="s">
        <v>17</v>
      </c>
      <c r="H26" s="5" t="s">
        <v>163</v>
      </c>
      <c r="I26" s="6">
        <v>31412</v>
      </c>
      <c r="J26" s="7">
        <f t="shared" ca="1" si="0"/>
        <v>40</v>
      </c>
      <c r="K26" s="5" t="s">
        <v>164</v>
      </c>
      <c r="L26" s="5" t="s">
        <v>165</v>
      </c>
      <c r="M26" s="5" t="s">
        <v>166</v>
      </c>
    </row>
    <row r="27" spans="1:13" x14ac:dyDescent="0.25">
      <c r="A27" s="5">
        <v>26</v>
      </c>
      <c r="B27" s="5" t="s">
        <v>13</v>
      </c>
      <c r="C27" s="5" t="s">
        <v>14</v>
      </c>
      <c r="D27" s="5" t="s">
        <v>167</v>
      </c>
      <c r="E27" s="5" t="s">
        <v>168</v>
      </c>
      <c r="F27" s="5">
        <v>3628</v>
      </c>
      <c r="G27" s="5" t="s">
        <v>17</v>
      </c>
      <c r="H27" s="5" t="s">
        <v>169</v>
      </c>
      <c r="I27" s="6">
        <v>37108</v>
      </c>
      <c r="J27" s="7">
        <f t="shared" ca="1" si="0"/>
        <v>24</v>
      </c>
      <c r="K27" s="5" t="s">
        <v>170</v>
      </c>
      <c r="L27" s="5" t="s">
        <v>171</v>
      </c>
      <c r="M27" s="5" t="s">
        <v>172</v>
      </c>
    </row>
    <row r="28" spans="1:13" x14ac:dyDescent="0.25">
      <c r="A28" s="5">
        <v>27</v>
      </c>
      <c r="B28" s="5" t="s">
        <v>13</v>
      </c>
      <c r="C28" s="5" t="s">
        <v>14</v>
      </c>
      <c r="D28" s="5" t="s">
        <v>173</v>
      </c>
      <c r="E28" s="5" t="s">
        <v>174</v>
      </c>
      <c r="F28" s="5">
        <v>4514</v>
      </c>
      <c r="G28" s="5" t="s">
        <v>17</v>
      </c>
      <c r="H28" s="5" t="s">
        <v>175</v>
      </c>
      <c r="I28" s="6">
        <v>37842</v>
      </c>
      <c r="J28" s="7">
        <f t="shared" ca="1" si="0"/>
        <v>22</v>
      </c>
      <c r="K28" s="5" t="s">
        <v>176</v>
      </c>
      <c r="L28" s="5" t="s">
        <v>177</v>
      </c>
      <c r="M28" s="5" t="s">
        <v>178</v>
      </c>
    </row>
    <row r="29" spans="1:13" x14ac:dyDescent="0.25">
      <c r="A29" s="5">
        <v>28</v>
      </c>
      <c r="B29" s="5" t="s">
        <v>13</v>
      </c>
      <c r="C29" s="5" t="s">
        <v>14</v>
      </c>
      <c r="D29" s="5" t="s">
        <v>179</v>
      </c>
      <c r="E29" s="5" t="s">
        <v>180</v>
      </c>
      <c r="F29" s="5">
        <v>1868</v>
      </c>
      <c r="G29" s="5" t="s">
        <v>17</v>
      </c>
      <c r="H29" s="5" t="s">
        <v>181</v>
      </c>
      <c r="I29" s="6">
        <v>35187</v>
      </c>
      <c r="J29" s="7">
        <f t="shared" ca="1" si="0"/>
        <v>29</v>
      </c>
      <c r="K29" s="5" t="s">
        <v>182</v>
      </c>
      <c r="L29" s="5" t="s">
        <v>183</v>
      </c>
      <c r="M29" s="5" t="s">
        <v>184</v>
      </c>
    </row>
    <row r="30" spans="1:13" x14ac:dyDescent="0.25">
      <c r="A30" s="5">
        <v>29</v>
      </c>
      <c r="B30" s="5" t="s">
        <v>13</v>
      </c>
      <c r="C30" s="5" t="s">
        <v>14</v>
      </c>
      <c r="D30" s="5" t="s">
        <v>185</v>
      </c>
      <c r="E30" s="5" t="s">
        <v>186</v>
      </c>
      <c r="F30" s="5">
        <v>3127</v>
      </c>
      <c r="G30" s="5" t="s">
        <v>17</v>
      </c>
      <c r="H30" s="5" t="s">
        <v>187</v>
      </c>
      <c r="I30" s="6">
        <v>24553</v>
      </c>
      <c r="J30" s="7">
        <f t="shared" ca="1" si="0"/>
        <v>58</v>
      </c>
      <c r="K30" s="5" t="s">
        <v>188</v>
      </c>
      <c r="L30" s="5" t="s">
        <v>189</v>
      </c>
      <c r="M30" s="5" t="s">
        <v>190</v>
      </c>
    </row>
    <row r="31" spans="1:13" x14ac:dyDescent="0.25">
      <c r="A31" s="5">
        <v>30</v>
      </c>
      <c r="B31" s="5" t="s">
        <v>28</v>
      </c>
      <c r="C31" s="5" t="s">
        <v>29</v>
      </c>
      <c r="D31" s="5" t="s">
        <v>191</v>
      </c>
      <c r="E31" s="5" t="s">
        <v>192</v>
      </c>
      <c r="F31" s="5">
        <v>1957</v>
      </c>
      <c r="G31" s="5" t="s">
        <v>17</v>
      </c>
      <c r="H31" s="5" t="s">
        <v>193</v>
      </c>
      <c r="I31" s="6">
        <v>39308</v>
      </c>
      <c r="J31" s="7">
        <f t="shared" ca="1" si="0"/>
        <v>18</v>
      </c>
      <c r="K31" s="5" t="s">
        <v>194</v>
      </c>
      <c r="L31" s="5" t="s">
        <v>195</v>
      </c>
      <c r="M31" s="5" t="s">
        <v>196</v>
      </c>
    </row>
    <row r="32" spans="1:13" x14ac:dyDescent="0.25">
      <c r="A32" s="5">
        <v>31</v>
      </c>
      <c r="B32" s="5" t="s">
        <v>28</v>
      </c>
      <c r="C32" s="5" t="s">
        <v>29</v>
      </c>
      <c r="D32" s="5" t="s">
        <v>197</v>
      </c>
      <c r="E32" s="5" t="s">
        <v>198</v>
      </c>
      <c r="F32" s="5">
        <v>6574</v>
      </c>
      <c r="G32" s="5" t="s">
        <v>17</v>
      </c>
      <c r="H32" s="5" t="s">
        <v>199</v>
      </c>
      <c r="I32" s="6">
        <v>32672</v>
      </c>
      <c r="J32" s="7">
        <f t="shared" ca="1" si="0"/>
        <v>36</v>
      </c>
      <c r="K32" s="5" t="s">
        <v>200</v>
      </c>
      <c r="L32" s="5" t="s">
        <v>201</v>
      </c>
      <c r="M32" s="5" t="s">
        <v>202</v>
      </c>
    </row>
    <row r="33" spans="1:13" x14ac:dyDescent="0.25">
      <c r="A33" s="5">
        <v>32</v>
      </c>
      <c r="B33" s="5" t="s">
        <v>28</v>
      </c>
      <c r="C33" s="5" t="s">
        <v>36</v>
      </c>
      <c r="D33" s="5" t="s">
        <v>203</v>
      </c>
      <c r="E33" s="5" t="s">
        <v>204</v>
      </c>
      <c r="F33" s="5">
        <v>8774</v>
      </c>
      <c r="G33" s="5" t="s">
        <v>17</v>
      </c>
      <c r="H33" s="5" t="s">
        <v>205</v>
      </c>
      <c r="I33" s="6">
        <v>18945</v>
      </c>
      <c r="J33" s="7">
        <f t="shared" ca="1" si="0"/>
        <v>74</v>
      </c>
      <c r="K33" s="5" t="s">
        <v>206</v>
      </c>
      <c r="L33" s="5" t="s">
        <v>207</v>
      </c>
      <c r="M33" s="5" t="s">
        <v>208</v>
      </c>
    </row>
    <row r="34" spans="1:13" x14ac:dyDescent="0.25">
      <c r="A34" s="5">
        <v>33</v>
      </c>
      <c r="B34" s="5" t="s">
        <v>28</v>
      </c>
      <c r="C34" s="5" t="s">
        <v>36</v>
      </c>
      <c r="D34" s="5" t="s">
        <v>209</v>
      </c>
      <c r="E34" s="5" t="s">
        <v>210</v>
      </c>
      <c r="F34" s="5">
        <v>1742</v>
      </c>
      <c r="G34" s="5" t="s">
        <v>17</v>
      </c>
      <c r="H34" s="5" t="s">
        <v>211</v>
      </c>
      <c r="I34" s="6">
        <v>28494</v>
      </c>
      <c r="J34" s="7">
        <f t="shared" ca="1" si="0"/>
        <v>48</v>
      </c>
      <c r="K34" s="5" t="s">
        <v>212</v>
      </c>
      <c r="L34" s="5" t="s">
        <v>213</v>
      </c>
      <c r="M34" s="5" t="s">
        <v>214</v>
      </c>
    </row>
    <row r="35" spans="1:13" x14ac:dyDescent="0.25">
      <c r="A35" s="5">
        <v>34</v>
      </c>
      <c r="B35" s="5" t="s">
        <v>28</v>
      </c>
      <c r="C35" s="5" t="s">
        <v>29</v>
      </c>
      <c r="D35" s="5" t="s">
        <v>215</v>
      </c>
      <c r="E35" s="5" t="s">
        <v>216</v>
      </c>
      <c r="F35" s="5">
        <v>6300</v>
      </c>
      <c r="G35" s="5" t="s">
        <v>17</v>
      </c>
      <c r="H35" s="5" t="s">
        <v>217</v>
      </c>
      <c r="I35" s="6">
        <v>18296</v>
      </c>
      <c r="J35" s="7">
        <f t="shared" ca="1" si="0"/>
        <v>76</v>
      </c>
      <c r="K35" s="5" t="s">
        <v>218</v>
      </c>
      <c r="L35" s="5" t="s">
        <v>219</v>
      </c>
      <c r="M35" s="5" t="s">
        <v>220</v>
      </c>
    </row>
    <row r="36" spans="1:13" x14ac:dyDescent="0.25">
      <c r="A36" s="5">
        <v>35</v>
      </c>
      <c r="B36" s="5" t="s">
        <v>13</v>
      </c>
      <c r="C36" s="5" t="s">
        <v>14</v>
      </c>
      <c r="D36" s="5" t="s">
        <v>221</v>
      </c>
      <c r="E36" s="5" t="s">
        <v>116</v>
      </c>
      <c r="F36" s="5">
        <v>1041</v>
      </c>
      <c r="G36" s="5" t="s">
        <v>17</v>
      </c>
      <c r="H36" s="5" t="s">
        <v>222</v>
      </c>
      <c r="I36" s="6">
        <v>19571</v>
      </c>
      <c r="J36" s="7">
        <f t="shared" ca="1" si="0"/>
        <v>72</v>
      </c>
      <c r="K36" s="5" t="s">
        <v>223</v>
      </c>
      <c r="L36" s="5" t="s">
        <v>224</v>
      </c>
      <c r="M36" s="5" t="s">
        <v>225</v>
      </c>
    </row>
    <row r="37" spans="1:13" x14ac:dyDescent="0.25">
      <c r="A37" s="5">
        <v>36</v>
      </c>
      <c r="B37" s="5" t="s">
        <v>28</v>
      </c>
      <c r="C37" s="5" t="s">
        <v>36</v>
      </c>
      <c r="D37" s="5" t="s">
        <v>30</v>
      </c>
      <c r="E37" s="5" t="s">
        <v>226</v>
      </c>
      <c r="F37" s="5">
        <v>1983</v>
      </c>
      <c r="G37" s="5" t="s">
        <v>17</v>
      </c>
      <c r="H37" s="5" t="s">
        <v>227</v>
      </c>
      <c r="I37" s="6">
        <v>27636</v>
      </c>
      <c r="J37" s="7">
        <f t="shared" ca="1" si="0"/>
        <v>50</v>
      </c>
      <c r="K37" s="5" t="s">
        <v>228</v>
      </c>
      <c r="L37" s="5" t="s">
        <v>229</v>
      </c>
      <c r="M37" s="5" t="s">
        <v>230</v>
      </c>
    </row>
    <row r="38" spans="1:13" x14ac:dyDescent="0.25">
      <c r="A38" s="5">
        <v>37</v>
      </c>
      <c r="B38" s="5" t="s">
        <v>13</v>
      </c>
      <c r="C38" s="5" t="s">
        <v>14</v>
      </c>
      <c r="D38" s="5" t="s">
        <v>231</v>
      </c>
      <c r="E38" s="5" t="s">
        <v>232</v>
      </c>
      <c r="F38" s="5">
        <v>2926</v>
      </c>
      <c r="G38" s="5" t="s">
        <v>17</v>
      </c>
      <c r="H38" s="5" t="s">
        <v>233</v>
      </c>
      <c r="I38" s="6">
        <v>37182</v>
      </c>
      <c r="J38" s="7">
        <f t="shared" ca="1" si="0"/>
        <v>24</v>
      </c>
      <c r="K38" s="5" t="s">
        <v>234</v>
      </c>
      <c r="L38" s="5" t="s">
        <v>235</v>
      </c>
      <c r="M38" s="5" t="s">
        <v>236</v>
      </c>
    </row>
    <row r="39" spans="1:13" x14ac:dyDescent="0.25">
      <c r="A39" s="5">
        <v>38</v>
      </c>
      <c r="B39" s="5" t="s">
        <v>13</v>
      </c>
      <c r="C39" s="5" t="s">
        <v>14</v>
      </c>
      <c r="D39" s="5" t="s">
        <v>237</v>
      </c>
      <c r="E39" s="5" t="s">
        <v>238</v>
      </c>
      <c r="F39" s="5">
        <v>9203</v>
      </c>
      <c r="G39" s="5" t="s">
        <v>17</v>
      </c>
      <c r="H39" s="5" t="s">
        <v>239</v>
      </c>
      <c r="I39" s="6">
        <v>21251</v>
      </c>
      <c r="J39" s="7">
        <f t="shared" ca="1" si="0"/>
        <v>68</v>
      </c>
      <c r="K39" s="5" t="s">
        <v>240</v>
      </c>
      <c r="L39" s="5" t="s">
        <v>241</v>
      </c>
      <c r="M39" s="5" t="s">
        <v>242</v>
      </c>
    </row>
    <row r="40" spans="1:13" x14ac:dyDescent="0.25">
      <c r="A40" s="5">
        <v>39</v>
      </c>
      <c r="B40" s="5" t="s">
        <v>13</v>
      </c>
      <c r="C40" s="5" t="s">
        <v>14</v>
      </c>
      <c r="D40" s="5" t="s">
        <v>243</v>
      </c>
      <c r="E40" s="5" t="s">
        <v>92</v>
      </c>
      <c r="F40" s="5">
        <v>7206</v>
      </c>
      <c r="G40" s="5" t="s">
        <v>17</v>
      </c>
      <c r="H40" s="5" t="s">
        <v>244</v>
      </c>
      <c r="I40" s="6">
        <v>40045</v>
      </c>
      <c r="J40" s="7">
        <f t="shared" ca="1" si="0"/>
        <v>16</v>
      </c>
      <c r="K40" s="5" t="s">
        <v>245</v>
      </c>
      <c r="L40" s="5" t="s">
        <v>246</v>
      </c>
      <c r="M40" s="5" t="s">
        <v>247</v>
      </c>
    </row>
    <row r="41" spans="1:13" x14ac:dyDescent="0.25">
      <c r="A41" s="5">
        <v>40</v>
      </c>
      <c r="B41" s="5" t="s">
        <v>13</v>
      </c>
      <c r="C41" s="5" t="s">
        <v>14</v>
      </c>
      <c r="D41" s="5" t="s">
        <v>248</v>
      </c>
      <c r="E41" s="5" t="s">
        <v>249</v>
      </c>
      <c r="F41" s="5">
        <v>8857</v>
      </c>
      <c r="G41" s="5" t="s">
        <v>17</v>
      </c>
      <c r="H41" s="5" t="s">
        <v>250</v>
      </c>
      <c r="I41" s="6">
        <v>25109</v>
      </c>
      <c r="J41" s="7">
        <f t="shared" ca="1" si="0"/>
        <v>57</v>
      </c>
      <c r="K41" s="5" t="s">
        <v>251</v>
      </c>
      <c r="L41" s="5" t="s">
        <v>252</v>
      </c>
      <c r="M41" s="5" t="s">
        <v>253</v>
      </c>
    </row>
    <row r="42" spans="1:13" x14ac:dyDescent="0.25">
      <c r="A42" s="5">
        <v>41</v>
      </c>
      <c r="B42" s="5" t="s">
        <v>28</v>
      </c>
      <c r="C42" s="5" t="s">
        <v>29</v>
      </c>
      <c r="D42" s="5" t="s">
        <v>254</v>
      </c>
      <c r="E42" s="5" t="s">
        <v>255</v>
      </c>
      <c r="F42" s="5">
        <v>8505</v>
      </c>
      <c r="G42" s="5" t="s">
        <v>17</v>
      </c>
      <c r="H42" s="5" t="s">
        <v>256</v>
      </c>
      <c r="I42" s="6">
        <v>30030</v>
      </c>
      <c r="J42" s="7">
        <f t="shared" ca="1" si="0"/>
        <v>44</v>
      </c>
      <c r="K42" s="5" t="s">
        <v>257</v>
      </c>
      <c r="L42" s="5" t="s">
        <v>258</v>
      </c>
      <c r="M42" s="5" t="s">
        <v>259</v>
      </c>
    </row>
    <row r="43" spans="1:13" x14ac:dyDescent="0.25">
      <c r="A43" s="5">
        <v>42</v>
      </c>
      <c r="B43" s="5" t="s">
        <v>13</v>
      </c>
      <c r="C43" s="5" t="s">
        <v>14</v>
      </c>
      <c r="D43" s="5" t="s">
        <v>260</v>
      </c>
      <c r="E43" s="5" t="s">
        <v>62</v>
      </c>
      <c r="F43" s="5">
        <v>1012</v>
      </c>
      <c r="G43" s="5" t="s">
        <v>17</v>
      </c>
      <c r="H43" s="5" t="s">
        <v>261</v>
      </c>
      <c r="I43" s="6">
        <v>26749</v>
      </c>
      <c r="J43" s="7">
        <f t="shared" ca="1" si="0"/>
        <v>52</v>
      </c>
      <c r="K43" s="5" t="s">
        <v>262</v>
      </c>
      <c r="L43" s="5" t="s">
        <v>263</v>
      </c>
      <c r="M43" s="5" t="s">
        <v>264</v>
      </c>
    </row>
    <row r="44" spans="1:13" x14ac:dyDescent="0.25">
      <c r="A44" s="5">
        <v>43</v>
      </c>
      <c r="B44" s="5" t="s">
        <v>13</v>
      </c>
      <c r="C44" s="5" t="s">
        <v>14</v>
      </c>
      <c r="D44" s="5" t="s">
        <v>80</v>
      </c>
      <c r="E44" s="5" t="s">
        <v>265</v>
      </c>
      <c r="F44" s="5">
        <v>4534</v>
      </c>
      <c r="G44" s="5" t="s">
        <v>17</v>
      </c>
      <c r="H44" s="5" t="s">
        <v>266</v>
      </c>
      <c r="I44" s="6">
        <v>23886</v>
      </c>
      <c r="J44" s="7">
        <f t="shared" ca="1" si="0"/>
        <v>60</v>
      </c>
      <c r="K44" s="5" t="s">
        <v>267</v>
      </c>
      <c r="L44" s="5" t="s">
        <v>268</v>
      </c>
      <c r="M44" s="5" t="s">
        <v>269</v>
      </c>
    </row>
    <row r="45" spans="1:13" x14ac:dyDescent="0.25">
      <c r="A45" s="5">
        <v>44</v>
      </c>
      <c r="B45" s="5" t="s">
        <v>13</v>
      </c>
      <c r="C45" s="5" t="s">
        <v>14</v>
      </c>
      <c r="D45" s="5" t="s">
        <v>270</v>
      </c>
      <c r="E45" s="5" t="s">
        <v>271</v>
      </c>
      <c r="F45" s="5">
        <v>8903</v>
      </c>
      <c r="G45" s="5" t="s">
        <v>17</v>
      </c>
      <c r="H45" s="5" t="s">
        <v>272</v>
      </c>
      <c r="I45" s="6">
        <v>34611</v>
      </c>
      <c r="J45" s="7">
        <f t="shared" ca="1" si="0"/>
        <v>31</v>
      </c>
      <c r="K45" s="5" t="s">
        <v>273</v>
      </c>
      <c r="L45" s="5" t="s">
        <v>274</v>
      </c>
      <c r="M45" s="5" t="s">
        <v>275</v>
      </c>
    </row>
    <row r="46" spans="1:13" x14ac:dyDescent="0.25">
      <c r="A46" s="5">
        <v>45</v>
      </c>
      <c r="B46" s="5" t="s">
        <v>28</v>
      </c>
      <c r="C46" s="5" t="s">
        <v>29</v>
      </c>
      <c r="D46" s="5" t="s">
        <v>276</v>
      </c>
      <c r="E46" s="5" t="s">
        <v>277</v>
      </c>
      <c r="F46" s="5">
        <v>8566</v>
      </c>
      <c r="G46" s="5" t="s">
        <v>17</v>
      </c>
      <c r="H46" s="5" t="s">
        <v>278</v>
      </c>
      <c r="I46" s="6">
        <v>26383</v>
      </c>
      <c r="J46" s="7">
        <f t="shared" ca="1" si="0"/>
        <v>53</v>
      </c>
      <c r="K46" s="5" t="s">
        <v>279</v>
      </c>
      <c r="L46" s="5" t="s">
        <v>280</v>
      </c>
      <c r="M46" s="5" t="s">
        <v>281</v>
      </c>
    </row>
    <row r="47" spans="1:13" x14ac:dyDescent="0.25">
      <c r="A47" s="5">
        <v>46</v>
      </c>
      <c r="B47" s="5" t="s">
        <v>28</v>
      </c>
      <c r="C47" s="5" t="s">
        <v>29</v>
      </c>
      <c r="D47" s="5" t="s">
        <v>282</v>
      </c>
      <c r="E47" s="5" t="s">
        <v>283</v>
      </c>
      <c r="F47" s="5">
        <v>9612</v>
      </c>
      <c r="G47" s="5" t="s">
        <v>17</v>
      </c>
      <c r="H47" s="5" t="s">
        <v>284</v>
      </c>
      <c r="I47" s="6">
        <v>39275</v>
      </c>
      <c r="J47" s="7">
        <f t="shared" ca="1" si="0"/>
        <v>18</v>
      </c>
      <c r="K47" s="5" t="s">
        <v>285</v>
      </c>
      <c r="L47" s="5" t="s">
        <v>286</v>
      </c>
      <c r="M47" s="5" t="s">
        <v>287</v>
      </c>
    </row>
    <row r="48" spans="1:13" x14ac:dyDescent="0.25">
      <c r="A48" s="5">
        <v>47</v>
      </c>
      <c r="B48" s="5" t="s">
        <v>28</v>
      </c>
      <c r="C48" s="5" t="s">
        <v>79</v>
      </c>
      <c r="D48" s="5" t="s">
        <v>288</v>
      </c>
      <c r="E48" s="5" t="s">
        <v>289</v>
      </c>
      <c r="F48" s="5">
        <v>5242</v>
      </c>
      <c r="G48" s="5" t="s">
        <v>17</v>
      </c>
      <c r="H48" s="5" t="s">
        <v>290</v>
      </c>
      <c r="I48" s="6">
        <v>27364</v>
      </c>
      <c r="J48" s="7">
        <f t="shared" ca="1" si="0"/>
        <v>51</v>
      </c>
      <c r="K48" s="5" t="s">
        <v>291</v>
      </c>
      <c r="L48" s="5" t="s">
        <v>292</v>
      </c>
      <c r="M48" s="5" t="s">
        <v>293</v>
      </c>
    </row>
    <row r="49" spans="1:13" x14ac:dyDescent="0.25">
      <c r="A49" s="5">
        <v>48</v>
      </c>
      <c r="B49" s="5" t="s">
        <v>13</v>
      </c>
      <c r="C49" s="5" t="s">
        <v>14</v>
      </c>
      <c r="D49" s="5" t="s">
        <v>294</v>
      </c>
      <c r="E49" s="5" t="s">
        <v>295</v>
      </c>
      <c r="F49" s="5">
        <v>8564</v>
      </c>
      <c r="G49" s="5" t="s">
        <v>17</v>
      </c>
      <c r="H49" s="5" t="s">
        <v>296</v>
      </c>
      <c r="I49" s="6">
        <v>28614</v>
      </c>
      <c r="J49" s="7">
        <f t="shared" ca="1" si="0"/>
        <v>47</v>
      </c>
      <c r="K49" s="5" t="s">
        <v>297</v>
      </c>
      <c r="L49" s="5" t="s">
        <v>298</v>
      </c>
      <c r="M49" s="5" t="s">
        <v>299</v>
      </c>
    </row>
    <row r="50" spans="1:13" x14ac:dyDescent="0.25">
      <c r="A50" s="5">
        <v>49</v>
      </c>
      <c r="B50" s="5" t="s">
        <v>13</v>
      </c>
      <c r="C50" s="5" t="s">
        <v>14</v>
      </c>
      <c r="D50" s="5" t="s">
        <v>161</v>
      </c>
      <c r="E50" s="5" t="s">
        <v>300</v>
      </c>
      <c r="F50" s="5">
        <v>7015</v>
      </c>
      <c r="G50" s="5" t="s">
        <v>17</v>
      </c>
      <c r="H50" s="5" t="s">
        <v>301</v>
      </c>
      <c r="I50" s="6">
        <v>31299</v>
      </c>
      <c r="J50" s="7">
        <f t="shared" ca="1" si="0"/>
        <v>40</v>
      </c>
      <c r="K50" s="5" t="s">
        <v>302</v>
      </c>
      <c r="L50" s="5" t="s">
        <v>303</v>
      </c>
      <c r="M50" s="5" t="s">
        <v>304</v>
      </c>
    </row>
    <row r="51" spans="1:13" x14ac:dyDescent="0.25">
      <c r="A51" s="5">
        <v>50</v>
      </c>
      <c r="B51" s="5" t="s">
        <v>13</v>
      </c>
      <c r="C51" s="5" t="s">
        <v>14</v>
      </c>
      <c r="D51" s="5" t="s">
        <v>115</v>
      </c>
      <c r="E51" s="5" t="s">
        <v>305</v>
      </c>
      <c r="F51" s="5">
        <v>3956</v>
      </c>
      <c r="G51" s="5" t="s">
        <v>17</v>
      </c>
      <c r="H51" s="5" t="s">
        <v>306</v>
      </c>
      <c r="I51" s="6">
        <v>21457</v>
      </c>
      <c r="J51" s="7">
        <f t="shared" ca="1" si="0"/>
        <v>67</v>
      </c>
      <c r="K51" s="5" t="s">
        <v>307</v>
      </c>
      <c r="L51" s="5" t="s">
        <v>308</v>
      </c>
      <c r="M51" s="5" t="s">
        <v>309</v>
      </c>
    </row>
    <row r="52" spans="1:13" x14ac:dyDescent="0.25">
      <c r="A52" s="5">
        <v>51</v>
      </c>
      <c r="B52" s="5" t="s">
        <v>28</v>
      </c>
      <c r="C52" s="5" t="s">
        <v>29</v>
      </c>
      <c r="D52" s="5" t="s">
        <v>310</v>
      </c>
      <c r="E52" s="5" t="s">
        <v>16</v>
      </c>
      <c r="F52" s="5">
        <v>1302</v>
      </c>
      <c r="G52" s="5" t="s">
        <v>17</v>
      </c>
      <c r="H52" s="5" t="s">
        <v>311</v>
      </c>
      <c r="I52" s="6">
        <v>34867</v>
      </c>
      <c r="J52" s="7">
        <f t="shared" ca="1" si="0"/>
        <v>30</v>
      </c>
      <c r="K52" s="5" t="s">
        <v>312</v>
      </c>
      <c r="L52" s="5" t="s">
        <v>313</v>
      </c>
      <c r="M52" s="5" t="s">
        <v>314</v>
      </c>
    </row>
    <row r="53" spans="1:13" x14ac:dyDescent="0.25">
      <c r="A53" s="5">
        <v>52</v>
      </c>
      <c r="B53" s="5" t="s">
        <v>13</v>
      </c>
      <c r="C53" s="5" t="s">
        <v>14</v>
      </c>
      <c r="D53" s="5" t="s">
        <v>22</v>
      </c>
      <c r="E53" s="5" t="s">
        <v>315</v>
      </c>
      <c r="F53" s="5">
        <v>1610</v>
      </c>
      <c r="G53" s="5" t="s">
        <v>17</v>
      </c>
      <c r="H53" s="5" t="s">
        <v>316</v>
      </c>
      <c r="I53" s="6">
        <v>24068</v>
      </c>
      <c r="J53" s="7">
        <f t="shared" ca="1" si="0"/>
        <v>60</v>
      </c>
      <c r="K53" s="5" t="s">
        <v>317</v>
      </c>
      <c r="L53" s="5" t="s">
        <v>318</v>
      </c>
      <c r="M53" s="5" t="s">
        <v>319</v>
      </c>
    </row>
    <row r="54" spans="1:13" x14ac:dyDescent="0.25">
      <c r="A54" s="5">
        <v>53</v>
      </c>
      <c r="B54" s="5" t="s">
        <v>13</v>
      </c>
      <c r="C54" s="5" t="s">
        <v>14</v>
      </c>
      <c r="D54" s="5" t="s">
        <v>320</v>
      </c>
      <c r="E54" s="5" t="s">
        <v>321</v>
      </c>
      <c r="F54" s="5">
        <v>5706</v>
      </c>
      <c r="G54" s="5" t="s">
        <v>17</v>
      </c>
      <c r="H54" s="5" t="s">
        <v>322</v>
      </c>
      <c r="I54" s="6">
        <v>33227</v>
      </c>
      <c r="J54" s="7">
        <f t="shared" ca="1" si="0"/>
        <v>35</v>
      </c>
      <c r="K54" s="5" t="s">
        <v>323</v>
      </c>
      <c r="L54" s="5" t="s">
        <v>324</v>
      </c>
      <c r="M54" s="5" t="s">
        <v>325</v>
      </c>
    </row>
    <row r="55" spans="1:13" x14ac:dyDescent="0.25">
      <c r="A55" s="5">
        <v>54</v>
      </c>
      <c r="B55" s="5" t="s">
        <v>28</v>
      </c>
      <c r="C55" s="5" t="s">
        <v>36</v>
      </c>
      <c r="D55" s="5" t="s">
        <v>37</v>
      </c>
      <c r="E55" s="5" t="s">
        <v>226</v>
      </c>
      <c r="F55" s="5">
        <v>1646</v>
      </c>
      <c r="G55" s="5" t="s">
        <v>17</v>
      </c>
      <c r="H55" s="5" t="s">
        <v>326</v>
      </c>
      <c r="I55" s="6">
        <v>23759</v>
      </c>
      <c r="J55" s="7">
        <f t="shared" ca="1" si="0"/>
        <v>61</v>
      </c>
      <c r="K55" s="5" t="s">
        <v>327</v>
      </c>
      <c r="L55" s="5" t="s">
        <v>328</v>
      </c>
      <c r="M55" s="5" t="s">
        <v>329</v>
      </c>
    </row>
    <row r="56" spans="1:13" x14ac:dyDescent="0.25">
      <c r="A56" s="5">
        <v>55</v>
      </c>
      <c r="B56" s="5" t="s">
        <v>13</v>
      </c>
      <c r="C56" s="5" t="s">
        <v>14</v>
      </c>
      <c r="D56" s="5" t="s">
        <v>221</v>
      </c>
      <c r="E56" s="5" t="s">
        <v>315</v>
      </c>
      <c r="F56" s="5">
        <v>3362</v>
      </c>
      <c r="G56" s="5" t="s">
        <v>17</v>
      </c>
      <c r="H56" s="5" t="s">
        <v>330</v>
      </c>
      <c r="I56" s="6">
        <v>38566</v>
      </c>
      <c r="J56" s="7">
        <f t="shared" ca="1" si="0"/>
        <v>20</v>
      </c>
      <c r="K56" s="5" t="s">
        <v>331</v>
      </c>
      <c r="L56" s="5" t="s">
        <v>332</v>
      </c>
      <c r="M56" s="5" t="s">
        <v>333</v>
      </c>
    </row>
    <row r="57" spans="1:13" x14ac:dyDescent="0.25">
      <c r="A57" s="5">
        <v>56</v>
      </c>
      <c r="B57" s="5" t="s">
        <v>13</v>
      </c>
      <c r="C57" s="5" t="s">
        <v>14</v>
      </c>
      <c r="D57" s="5" t="s">
        <v>161</v>
      </c>
      <c r="E57" s="5" t="s">
        <v>334</v>
      </c>
      <c r="F57" s="5">
        <v>2905</v>
      </c>
      <c r="G57" s="5" t="s">
        <v>17</v>
      </c>
      <c r="H57" s="5" t="s">
        <v>335</v>
      </c>
      <c r="I57" s="6">
        <v>28343</v>
      </c>
      <c r="J57" s="7">
        <f t="shared" ca="1" si="0"/>
        <v>48</v>
      </c>
      <c r="K57" s="5" t="s">
        <v>336</v>
      </c>
      <c r="L57" s="5" t="s">
        <v>337</v>
      </c>
      <c r="M57" s="5" t="s">
        <v>338</v>
      </c>
    </row>
    <row r="58" spans="1:13" x14ac:dyDescent="0.25">
      <c r="A58" s="5">
        <v>57</v>
      </c>
      <c r="B58" s="5" t="s">
        <v>28</v>
      </c>
      <c r="C58" s="5" t="s">
        <v>29</v>
      </c>
      <c r="D58" s="5" t="s">
        <v>339</v>
      </c>
      <c r="E58" s="5" t="s">
        <v>340</v>
      </c>
      <c r="F58" s="5">
        <v>6440</v>
      </c>
      <c r="G58" s="5" t="s">
        <v>17</v>
      </c>
      <c r="H58" s="5" t="s">
        <v>341</v>
      </c>
      <c r="I58" s="6">
        <v>18937</v>
      </c>
      <c r="J58" s="7">
        <f t="shared" ca="1" si="0"/>
        <v>74</v>
      </c>
      <c r="K58" s="5" t="s">
        <v>342</v>
      </c>
      <c r="L58" s="5" t="s">
        <v>343</v>
      </c>
      <c r="M58" s="5" t="s">
        <v>344</v>
      </c>
    </row>
    <row r="59" spans="1:13" x14ac:dyDescent="0.25">
      <c r="A59" s="5">
        <v>58</v>
      </c>
      <c r="B59" s="5" t="s">
        <v>13</v>
      </c>
      <c r="C59" s="5" t="s">
        <v>14</v>
      </c>
      <c r="D59" s="5" t="s">
        <v>345</v>
      </c>
      <c r="E59" s="5" t="s">
        <v>346</v>
      </c>
      <c r="F59" s="5">
        <v>1730</v>
      </c>
      <c r="G59" s="5" t="s">
        <v>17</v>
      </c>
      <c r="H59" s="5" t="s">
        <v>347</v>
      </c>
      <c r="I59" s="6">
        <v>36754</v>
      </c>
      <c r="J59" s="7">
        <f t="shared" ca="1" si="0"/>
        <v>25</v>
      </c>
      <c r="K59" s="5" t="s">
        <v>348</v>
      </c>
      <c r="L59" s="5" t="s">
        <v>349</v>
      </c>
      <c r="M59" s="5" t="s">
        <v>350</v>
      </c>
    </row>
    <row r="60" spans="1:13" x14ac:dyDescent="0.25">
      <c r="A60" s="5">
        <v>59</v>
      </c>
      <c r="B60" s="5" t="s">
        <v>13</v>
      </c>
      <c r="C60" s="5" t="s">
        <v>14</v>
      </c>
      <c r="D60" s="5" t="s">
        <v>351</v>
      </c>
      <c r="E60" s="5" t="s">
        <v>352</v>
      </c>
      <c r="F60" s="5">
        <v>1515</v>
      </c>
      <c r="G60" s="5" t="s">
        <v>17</v>
      </c>
      <c r="H60" s="5" t="s">
        <v>353</v>
      </c>
      <c r="I60" s="6">
        <v>23595</v>
      </c>
      <c r="J60" s="7">
        <f t="shared" ca="1" si="0"/>
        <v>61</v>
      </c>
      <c r="K60" s="5" t="s">
        <v>354</v>
      </c>
      <c r="L60" s="5" t="s">
        <v>355</v>
      </c>
      <c r="M60" s="5" t="s">
        <v>356</v>
      </c>
    </row>
    <row r="61" spans="1:13" x14ac:dyDescent="0.25">
      <c r="A61" s="5">
        <v>60</v>
      </c>
      <c r="B61" s="5" t="s">
        <v>28</v>
      </c>
      <c r="C61" s="5" t="s">
        <v>29</v>
      </c>
      <c r="D61" s="5" t="s">
        <v>357</v>
      </c>
      <c r="E61" s="5" t="s">
        <v>358</v>
      </c>
      <c r="F61" s="5">
        <v>8733</v>
      </c>
      <c r="G61" s="5" t="s">
        <v>17</v>
      </c>
      <c r="H61" s="5" t="s">
        <v>359</v>
      </c>
      <c r="I61" s="6">
        <v>18397</v>
      </c>
      <c r="J61" s="7">
        <f t="shared" ca="1" si="0"/>
        <v>75</v>
      </c>
      <c r="K61" s="5" t="s">
        <v>360</v>
      </c>
      <c r="L61" s="5" t="s">
        <v>361</v>
      </c>
      <c r="M61" s="5" t="s">
        <v>362</v>
      </c>
    </row>
    <row r="62" spans="1:13" x14ac:dyDescent="0.25">
      <c r="A62" s="5">
        <v>61</v>
      </c>
      <c r="B62" s="5" t="s">
        <v>28</v>
      </c>
      <c r="C62" s="5" t="s">
        <v>29</v>
      </c>
      <c r="D62" s="5" t="s">
        <v>363</v>
      </c>
      <c r="E62" s="5" t="s">
        <v>364</v>
      </c>
      <c r="F62" s="5">
        <v>1587</v>
      </c>
      <c r="G62" s="5" t="s">
        <v>17</v>
      </c>
      <c r="H62" s="5" t="s">
        <v>365</v>
      </c>
      <c r="I62" s="6">
        <v>21583</v>
      </c>
      <c r="J62" s="7">
        <f t="shared" ca="1" si="0"/>
        <v>67</v>
      </c>
      <c r="K62" s="5" t="s">
        <v>366</v>
      </c>
      <c r="L62" s="5" t="s">
        <v>367</v>
      </c>
      <c r="M62" s="5" t="s">
        <v>368</v>
      </c>
    </row>
    <row r="63" spans="1:13" x14ac:dyDescent="0.25">
      <c r="A63" s="5">
        <v>62</v>
      </c>
      <c r="B63" s="5" t="s">
        <v>13</v>
      </c>
      <c r="C63" s="5" t="s">
        <v>14</v>
      </c>
      <c r="D63" s="5" t="s">
        <v>369</v>
      </c>
      <c r="E63" s="5" t="s">
        <v>370</v>
      </c>
      <c r="F63" s="5">
        <v>4801</v>
      </c>
      <c r="G63" s="5" t="s">
        <v>17</v>
      </c>
      <c r="H63" s="5" t="s">
        <v>371</v>
      </c>
      <c r="I63" s="6">
        <v>29709</v>
      </c>
      <c r="J63" s="7">
        <f t="shared" ca="1" si="0"/>
        <v>44</v>
      </c>
      <c r="K63" s="5" t="s">
        <v>372</v>
      </c>
      <c r="L63" s="5" t="s">
        <v>373</v>
      </c>
      <c r="M63" s="5" t="s">
        <v>374</v>
      </c>
    </row>
    <row r="64" spans="1:13" x14ac:dyDescent="0.25">
      <c r="A64" s="5">
        <v>63</v>
      </c>
      <c r="B64" s="5" t="s">
        <v>13</v>
      </c>
      <c r="C64" s="5" t="s">
        <v>14</v>
      </c>
      <c r="D64" s="5" t="s">
        <v>375</v>
      </c>
      <c r="E64" s="5" t="s">
        <v>376</v>
      </c>
      <c r="F64" s="5">
        <v>3213</v>
      </c>
      <c r="G64" s="5" t="s">
        <v>17</v>
      </c>
      <c r="H64" s="5" t="s">
        <v>377</v>
      </c>
      <c r="I64" s="6">
        <v>27875</v>
      </c>
      <c r="J64" s="7">
        <f t="shared" ca="1" si="0"/>
        <v>49</v>
      </c>
      <c r="K64" s="5" t="s">
        <v>378</v>
      </c>
      <c r="L64" s="5" t="s">
        <v>379</v>
      </c>
      <c r="M64" s="5" t="s">
        <v>380</v>
      </c>
    </row>
    <row r="65" spans="1:13" x14ac:dyDescent="0.25">
      <c r="A65" s="5">
        <v>64</v>
      </c>
      <c r="B65" s="5" t="s">
        <v>28</v>
      </c>
      <c r="C65" s="5" t="s">
        <v>36</v>
      </c>
      <c r="D65" s="5" t="s">
        <v>288</v>
      </c>
      <c r="E65" s="5" t="s">
        <v>104</v>
      </c>
      <c r="F65" s="5">
        <v>1701</v>
      </c>
      <c r="G65" s="5" t="s">
        <v>17</v>
      </c>
      <c r="H65" s="5" t="s">
        <v>381</v>
      </c>
      <c r="I65" s="6">
        <v>24742</v>
      </c>
      <c r="J65" s="7">
        <f t="shared" ca="1" si="0"/>
        <v>58</v>
      </c>
      <c r="K65" s="5" t="s">
        <v>382</v>
      </c>
      <c r="L65" s="5" t="s">
        <v>383</v>
      </c>
      <c r="M65" s="5" t="s">
        <v>384</v>
      </c>
    </row>
    <row r="66" spans="1:13" x14ac:dyDescent="0.25">
      <c r="A66" s="5">
        <v>65</v>
      </c>
      <c r="B66" s="5" t="s">
        <v>13</v>
      </c>
      <c r="C66" s="5" t="s">
        <v>14</v>
      </c>
      <c r="D66" s="5" t="s">
        <v>49</v>
      </c>
      <c r="E66" s="5" t="s">
        <v>385</v>
      </c>
      <c r="F66" s="5">
        <v>6284</v>
      </c>
      <c r="G66" s="5" t="s">
        <v>17</v>
      </c>
      <c r="H66" s="5" t="s">
        <v>386</v>
      </c>
      <c r="I66" s="6">
        <v>30193</v>
      </c>
      <c r="J66" s="7">
        <f t="shared" ca="1" si="0"/>
        <v>43</v>
      </c>
      <c r="K66" s="5" t="s">
        <v>387</v>
      </c>
      <c r="L66" s="5" t="s">
        <v>388</v>
      </c>
      <c r="M66" s="5" t="s">
        <v>389</v>
      </c>
    </row>
    <row r="67" spans="1:13" x14ac:dyDescent="0.25">
      <c r="A67" s="5">
        <v>66</v>
      </c>
      <c r="B67" s="5" t="s">
        <v>13</v>
      </c>
      <c r="C67" s="5" t="s">
        <v>14</v>
      </c>
      <c r="D67" s="5" t="s">
        <v>320</v>
      </c>
      <c r="E67" s="5" t="s">
        <v>186</v>
      </c>
      <c r="F67" s="5">
        <v>6285</v>
      </c>
      <c r="G67" s="5" t="s">
        <v>17</v>
      </c>
      <c r="H67" s="5" t="s">
        <v>390</v>
      </c>
      <c r="I67" s="6">
        <v>18713</v>
      </c>
      <c r="J67" s="7">
        <f t="shared" ref="J67:J101" ca="1" si="1">DATEDIF(I67,TODAY(),"y")</f>
        <v>74</v>
      </c>
      <c r="K67" s="5" t="s">
        <v>391</v>
      </c>
      <c r="L67" s="5" t="s">
        <v>392</v>
      </c>
      <c r="M67" s="5" t="s">
        <v>393</v>
      </c>
    </row>
    <row r="68" spans="1:13" x14ac:dyDescent="0.25">
      <c r="A68" s="5">
        <v>67</v>
      </c>
      <c r="B68" s="5" t="s">
        <v>28</v>
      </c>
      <c r="C68" s="5" t="s">
        <v>36</v>
      </c>
      <c r="D68" s="5" t="s">
        <v>394</v>
      </c>
      <c r="E68" s="5" t="s">
        <v>395</v>
      </c>
      <c r="F68" s="5">
        <v>6956</v>
      </c>
      <c r="G68" s="5" t="s">
        <v>17</v>
      </c>
      <c r="H68" s="5" t="s">
        <v>396</v>
      </c>
      <c r="I68" s="6">
        <v>18685</v>
      </c>
      <c r="J68" s="7">
        <f t="shared" ca="1" si="1"/>
        <v>75</v>
      </c>
      <c r="K68" s="5" t="s">
        <v>397</v>
      </c>
      <c r="L68" s="5" t="s">
        <v>398</v>
      </c>
      <c r="M68" s="5" t="s">
        <v>399</v>
      </c>
    </row>
    <row r="69" spans="1:13" x14ac:dyDescent="0.25">
      <c r="A69" s="5">
        <v>68</v>
      </c>
      <c r="B69" s="5" t="s">
        <v>28</v>
      </c>
      <c r="C69" s="5" t="s">
        <v>29</v>
      </c>
      <c r="D69" s="5" t="s">
        <v>282</v>
      </c>
      <c r="E69" s="5" t="s">
        <v>400</v>
      </c>
      <c r="F69" s="5">
        <v>1431</v>
      </c>
      <c r="G69" s="5" t="s">
        <v>17</v>
      </c>
      <c r="H69" s="5" t="s">
        <v>401</v>
      </c>
      <c r="I69" s="6">
        <v>18440</v>
      </c>
      <c r="J69" s="7">
        <f t="shared" ca="1" si="1"/>
        <v>75</v>
      </c>
      <c r="K69" s="5" t="s">
        <v>402</v>
      </c>
      <c r="L69" s="5" t="s">
        <v>403</v>
      </c>
      <c r="M69" s="5" t="s">
        <v>404</v>
      </c>
    </row>
    <row r="70" spans="1:13" x14ac:dyDescent="0.25">
      <c r="A70" s="5">
        <v>69</v>
      </c>
      <c r="B70" s="5" t="s">
        <v>28</v>
      </c>
      <c r="C70" s="5" t="s">
        <v>29</v>
      </c>
      <c r="D70" s="5" t="s">
        <v>405</v>
      </c>
      <c r="E70" s="5" t="s">
        <v>406</v>
      </c>
      <c r="F70" s="5">
        <v>8840</v>
      </c>
      <c r="G70" s="5" t="s">
        <v>17</v>
      </c>
      <c r="H70" s="5" t="s">
        <v>407</v>
      </c>
      <c r="I70" s="6">
        <v>20043</v>
      </c>
      <c r="J70" s="7">
        <f t="shared" ca="1" si="1"/>
        <v>71</v>
      </c>
      <c r="K70" s="5" t="s">
        <v>408</v>
      </c>
      <c r="L70" s="5" t="s">
        <v>409</v>
      </c>
      <c r="M70" s="5" t="s">
        <v>410</v>
      </c>
    </row>
    <row r="71" spans="1:13" x14ac:dyDescent="0.25">
      <c r="A71" s="5">
        <v>70</v>
      </c>
      <c r="B71" s="5" t="s">
        <v>13</v>
      </c>
      <c r="C71" s="5" t="s">
        <v>14</v>
      </c>
      <c r="D71" s="5" t="s">
        <v>411</v>
      </c>
      <c r="E71" s="5" t="s">
        <v>412</v>
      </c>
      <c r="F71" s="5">
        <v>6661</v>
      </c>
      <c r="G71" s="5" t="s">
        <v>17</v>
      </c>
      <c r="H71" s="5" t="s">
        <v>413</v>
      </c>
      <c r="I71" s="6">
        <v>28429</v>
      </c>
      <c r="J71" s="7">
        <f t="shared" ca="1" si="1"/>
        <v>48</v>
      </c>
      <c r="K71" s="5" t="s">
        <v>414</v>
      </c>
      <c r="L71" s="5" t="s">
        <v>415</v>
      </c>
      <c r="M71" s="5" t="s">
        <v>416</v>
      </c>
    </row>
    <row r="72" spans="1:13" x14ac:dyDescent="0.25">
      <c r="A72" s="5">
        <v>71</v>
      </c>
      <c r="B72" s="5" t="s">
        <v>13</v>
      </c>
      <c r="C72" s="5" t="s">
        <v>14</v>
      </c>
      <c r="D72" s="5" t="s">
        <v>417</v>
      </c>
      <c r="E72" s="5" t="s">
        <v>418</v>
      </c>
      <c r="F72" s="5">
        <v>1474</v>
      </c>
      <c r="G72" s="5" t="s">
        <v>17</v>
      </c>
      <c r="H72" s="5" t="s">
        <v>419</v>
      </c>
      <c r="I72" s="6">
        <v>31436</v>
      </c>
      <c r="J72" s="7">
        <f t="shared" ca="1" si="1"/>
        <v>40</v>
      </c>
      <c r="K72" s="5" t="s">
        <v>420</v>
      </c>
      <c r="L72" s="5" t="s">
        <v>421</v>
      </c>
      <c r="M72" s="5" t="s">
        <v>422</v>
      </c>
    </row>
    <row r="73" spans="1:13" x14ac:dyDescent="0.25">
      <c r="A73" s="5">
        <v>72</v>
      </c>
      <c r="B73" s="5" t="s">
        <v>28</v>
      </c>
      <c r="C73" s="5" t="s">
        <v>36</v>
      </c>
      <c r="D73" s="5" t="s">
        <v>423</v>
      </c>
      <c r="E73" s="5" t="s">
        <v>424</v>
      </c>
      <c r="F73" s="5">
        <v>8925</v>
      </c>
      <c r="G73" s="5" t="s">
        <v>17</v>
      </c>
      <c r="H73" s="5" t="s">
        <v>425</v>
      </c>
      <c r="I73" s="6">
        <v>30267</v>
      </c>
      <c r="J73" s="7">
        <f t="shared" ca="1" si="1"/>
        <v>43</v>
      </c>
      <c r="K73" s="5" t="s">
        <v>426</v>
      </c>
      <c r="L73" s="5" t="s">
        <v>427</v>
      </c>
      <c r="M73" s="5" t="s">
        <v>428</v>
      </c>
    </row>
    <row r="74" spans="1:13" x14ac:dyDescent="0.25">
      <c r="A74" s="5">
        <v>73</v>
      </c>
      <c r="B74" s="5" t="s">
        <v>13</v>
      </c>
      <c r="C74" s="5" t="s">
        <v>14</v>
      </c>
      <c r="D74" s="5" t="s">
        <v>320</v>
      </c>
      <c r="E74" s="5" t="s">
        <v>429</v>
      </c>
      <c r="F74" s="5">
        <v>3207</v>
      </c>
      <c r="G74" s="5" t="s">
        <v>17</v>
      </c>
      <c r="H74" s="5" t="s">
        <v>430</v>
      </c>
      <c r="I74" s="6">
        <v>36432</v>
      </c>
      <c r="J74" s="7">
        <f t="shared" ca="1" si="1"/>
        <v>26</v>
      </c>
      <c r="K74" s="5" t="s">
        <v>431</v>
      </c>
      <c r="L74" s="5" t="s">
        <v>432</v>
      </c>
      <c r="M74" s="5" t="s">
        <v>433</v>
      </c>
    </row>
    <row r="75" spans="1:13" x14ac:dyDescent="0.25">
      <c r="A75" s="5">
        <v>74</v>
      </c>
      <c r="B75" s="5" t="s">
        <v>28</v>
      </c>
      <c r="C75" s="5" t="s">
        <v>36</v>
      </c>
      <c r="D75" s="5" t="s">
        <v>434</v>
      </c>
      <c r="E75" s="5" t="s">
        <v>435</v>
      </c>
      <c r="F75" s="5">
        <v>3036</v>
      </c>
      <c r="G75" s="5" t="s">
        <v>17</v>
      </c>
      <c r="H75" s="5" t="s">
        <v>436</v>
      </c>
      <c r="I75" s="6">
        <v>33758</v>
      </c>
      <c r="J75" s="7">
        <f t="shared" ca="1" si="1"/>
        <v>33</v>
      </c>
      <c r="K75" s="5" t="s">
        <v>437</v>
      </c>
      <c r="L75" s="5" t="s">
        <v>438</v>
      </c>
      <c r="M75" s="5" t="s">
        <v>439</v>
      </c>
    </row>
    <row r="76" spans="1:13" x14ac:dyDescent="0.25">
      <c r="A76" s="5">
        <v>75</v>
      </c>
      <c r="B76" s="5" t="s">
        <v>13</v>
      </c>
      <c r="C76" s="5" t="s">
        <v>14</v>
      </c>
      <c r="D76" s="5" t="s">
        <v>440</v>
      </c>
      <c r="E76" s="5" t="s">
        <v>441</v>
      </c>
      <c r="F76" s="5">
        <v>6956</v>
      </c>
      <c r="G76" s="5" t="s">
        <v>17</v>
      </c>
      <c r="H76" s="5" t="s">
        <v>442</v>
      </c>
      <c r="I76" s="6">
        <v>34462</v>
      </c>
      <c r="J76" s="7">
        <f t="shared" ca="1" si="1"/>
        <v>31</v>
      </c>
      <c r="K76" s="5" t="s">
        <v>443</v>
      </c>
      <c r="L76" s="5" t="s">
        <v>398</v>
      </c>
      <c r="M76" s="5" t="s">
        <v>444</v>
      </c>
    </row>
    <row r="77" spans="1:13" x14ac:dyDescent="0.25">
      <c r="A77" s="5">
        <v>76</v>
      </c>
      <c r="B77" s="5" t="s">
        <v>13</v>
      </c>
      <c r="C77" s="5" t="s">
        <v>14</v>
      </c>
      <c r="D77" s="5" t="s">
        <v>445</v>
      </c>
      <c r="E77" s="5" t="s">
        <v>116</v>
      </c>
      <c r="F77" s="5">
        <v>1148</v>
      </c>
      <c r="G77" s="5" t="s">
        <v>17</v>
      </c>
      <c r="H77" s="5" t="s">
        <v>446</v>
      </c>
      <c r="I77" s="6">
        <v>26751</v>
      </c>
      <c r="J77" s="7">
        <f t="shared" ca="1" si="1"/>
        <v>52</v>
      </c>
      <c r="K77" s="5" t="s">
        <v>447</v>
      </c>
      <c r="L77" s="5" t="s">
        <v>448</v>
      </c>
      <c r="M77" s="5" t="s">
        <v>449</v>
      </c>
    </row>
    <row r="78" spans="1:13" x14ac:dyDescent="0.25">
      <c r="A78" s="5">
        <v>77</v>
      </c>
      <c r="B78" s="5" t="s">
        <v>13</v>
      </c>
      <c r="C78" s="5" t="s">
        <v>14</v>
      </c>
      <c r="D78" s="5" t="s">
        <v>221</v>
      </c>
      <c r="E78" s="5" t="s">
        <v>450</v>
      </c>
      <c r="F78" s="5">
        <v>8808</v>
      </c>
      <c r="G78" s="5" t="s">
        <v>17</v>
      </c>
      <c r="H78" s="5" t="s">
        <v>451</v>
      </c>
      <c r="I78" s="6">
        <v>18920</v>
      </c>
      <c r="J78" s="7">
        <f t="shared" ca="1" si="1"/>
        <v>74</v>
      </c>
      <c r="K78" s="5" t="s">
        <v>452</v>
      </c>
      <c r="L78" s="5" t="s">
        <v>453</v>
      </c>
      <c r="M78" s="5" t="s">
        <v>454</v>
      </c>
    </row>
    <row r="79" spans="1:13" x14ac:dyDescent="0.25">
      <c r="A79" s="5">
        <v>78</v>
      </c>
      <c r="B79" s="5" t="s">
        <v>28</v>
      </c>
      <c r="C79" s="5" t="s">
        <v>36</v>
      </c>
      <c r="D79" s="5" t="s">
        <v>215</v>
      </c>
      <c r="E79" s="5" t="s">
        <v>44</v>
      </c>
      <c r="F79" s="5">
        <v>8344</v>
      </c>
      <c r="G79" s="5" t="s">
        <v>17</v>
      </c>
      <c r="H79" s="5" t="s">
        <v>455</v>
      </c>
      <c r="I79" s="6">
        <v>19583</v>
      </c>
      <c r="J79" s="7">
        <f t="shared" ca="1" si="1"/>
        <v>72</v>
      </c>
      <c r="K79" s="5" t="s">
        <v>456</v>
      </c>
      <c r="L79" s="5" t="s">
        <v>457</v>
      </c>
      <c r="M79" s="5" t="s">
        <v>458</v>
      </c>
    </row>
    <row r="80" spans="1:13" x14ac:dyDescent="0.25">
      <c r="A80" s="5">
        <v>79</v>
      </c>
      <c r="B80" s="5" t="s">
        <v>13</v>
      </c>
      <c r="C80" s="5" t="s">
        <v>14</v>
      </c>
      <c r="D80" s="5" t="s">
        <v>459</v>
      </c>
      <c r="E80" s="5" t="s">
        <v>232</v>
      </c>
      <c r="F80" s="5">
        <v>8708</v>
      </c>
      <c r="G80" s="5" t="s">
        <v>17</v>
      </c>
      <c r="H80" s="5" t="s">
        <v>460</v>
      </c>
      <c r="I80" s="6">
        <v>26295</v>
      </c>
      <c r="J80" s="7">
        <f t="shared" ca="1" si="1"/>
        <v>54</v>
      </c>
      <c r="K80" s="5" t="s">
        <v>461</v>
      </c>
      <c r="L80" s="5" t="s">
        <v>462</v>
      </c>
      <c r="M80" s="5" t="s">
        <v>463</v>
      </c>
    </row>
    <row r="81" spans="1:13" x14ac:dyDescent="0.25">
      <c r="A81" s="5">
        <v>80</v>
      </c>
      <c r="B81" s="5" t="s">
        <v>13</v>
      </c>
      <c r="C81" s="5" t="s">
        <v>14</v>
      </c>
      <c r="D81" s="5" t="s">
        <v>464</v>
      </c>
      <c r="E81" s="5" t="s">
        <v>465</v>
      </c>
      <c r="F81" s="5">
        <v>8627</v>
      </c>
      <c r="G81" s="5" t="s">
        <v>17</v>
      </c>
      <c r="H81" s="5" t="s">
        <v>466</v>
      </c>
      <c r="I81" s="6">
        <v>33232</v>
      </c>
      <c r="J81" s="7">
        <f t="shared" ca="1" si="1"/>
        <v>35</v>
      </c>
      <c r="K81" s="5" t="s">
        <v>467</v>
      </c>
      <c r="L81" s="5" t="s">
        <v>468</v>
      </c>
      <c r="M81" s="5" t="s">
        <v>469</v>
      </c>
    </row>
    <row r="82" spans="1:13" x14ac:dyDescent="0.25">
      <c r="A82" s="5">
        <v>81</v>
      </c>
      <c r="B82" s="5" t="s">
        <v>28</v>
      </c>
      <c r="C82" s="5" t="s">
        <v>36</v>
      </c>
      <c r="D82" s="5" t="s">
        <v>470</v>
      </c>
      <c r="E82" s="5" t="s">
        <v>265</v>
      </c>
      <c r="F82" s="5">
        <v>9105</v>
      </c>
      <c r="G82" s="5" t="s">
        <v>17</v>
      </c>
      <c r="H82" s="5" t="s">
        <v>471</v>
      </c>
      <c r="I82" s="6">
        <v>29700</v>
      </c>
      <c r="J82" s="7">
        <f t="shared" ca="1" si="1"/>
        <v>44</v>
      </c>
      <c r="K82" s="5" t="s">
        <v>472</v>
      </c>
      <c r="L82" s="5" t="s">
        <v>473</v>
      </c>
      <c r="M82" s="5" t="s">
        <v>474</v>
      </c>
    </row>
    <row r="83" spans="1:13" x14ac:dyDescent="0.25">
      <c r="A83" s="5">
        <v>82</v>
      </c>
      <c r="B83" s="5" t="s">
        <v>13</v>
      </c>
      <c r="C83" s="5" t="s">
        <v>14</v>
      </c>
      <c r="D83" s="5" t="s">
        <v>475</v>
      </c>
      <c r="E83" s="5" t="s">
        <v>255</v>
      </c>
      <c r="F83" s="5">
        <v>1920</v>
      </c>
      <c r="G83" s="5" t="s">
        <v>17</v>
      </c>
      <c r="H83" s="5" t="s">
        <v>476</v>
      </c>
      <c r="I83" s="6">
        <v>31216</v>
      </c>
      <c r="J83" s="7">
        <f t="shared" ca="1" si="1"/>
        <v>40</v>
      </c>
      <c r="K83" s="5" t="s">
        <v>477</v>
      </c>
      <c r="L83" s="5" t="s">
        <v>478</v>
      </c>
      <c r="M83" s="5" t="s">
        <v>479</v>
      </c>
    </row>
    <row r="84" spans="1:13" x14ac:dyDescent="0.25">
      <c r="A84" s="5">
        <v>83</v>
      </c>
      <c r="B84" s="5" t="s">
        <v>28</v>
      </c>
      <c r="C84" s="5" t="s">
        <v>29</v>
      </c>
      <c r="D84" s="5" t="s">
        <v>394</v>
      </c>
      <c r="E84" s="5" t="s">
        <v>168</v>
      </c>
      <c r="F84" s="5">
        <v>8501</v>
      </c>
      <c r="G84" s="5" t="s">
        <v>17</v>
      </c>
      <c r="H84" s="5" t="s">
        <v>480</v>
      </c>
      <c r="I84" s="6">
        <v>20392</v>
      </c>
      <c r="J84" s="7">
        <f t="shared" ca="1" si="1"/>
        <v>70</v>
      </c>
      <c r="K84" s="5" t="s">
        <v>481</v>
      </c>
      <c r="L84" s="5" t="s">
        <v>482</v>
      </c>
      <c r="M84" s="5" t="s">
        <v>483</v>
      </c>
    </row>
    <row r="85" spans="1:13" x14ac:dyDescent="0.25">
      <c r="A85" s="5">
        <v>84</v>
      </c>
      <c r="B85" s="5" t="s">
        <v>28</v>
      </c>
      <c r="C85" s="5" t="s">
        <v>36</v>
      </c>
      <c r="D85" s="5" t="s">
        <v>484</v>
      </c>
      <c r="E85" s="5" t="s">
        <v>485</v>
      </c>
      <c r="F85" s="5">
        <v>9306</v>
      </c>
      <c r="G85" s="5" t="s">
        <v>17</v>
      </c>
      <c r="H85" s="5" t="s">
        <v>486</v>
      </c>
      <c r="I85" s="6">
        <v>26168</v>
      </c>
      <c r="J85" s="7">
        <f t="shared" ca="1" si="1"/>
        <v>54</v>
      </c>
      <c r="K85" s="5" t="s">
        <v>487</v>
      </c>
      <c r="L85" s="5" t="s">
        <v>488</v>
      </c>
      <c r="M85" s="5" t="s">
        <v>489</v>
      </c>
    </row>
    <row r="86" spans="1:13" x14ac:dyDescent="0.25">
      <c r="A86" s="5">
        <v>85</v>
      </c>
      <c r="B86" s="5" t="s">
        <v>13</v>
      </c>
      <c r="C86" s="5" t="s">
        <v>14</v>
      </c>
      <c r="D86" s="5" t="s">
        <v>490</v>
      </c>
      <c r="E86" s="5" t="s">
        <v>491</v>
      </c>
      <c r="F86" s="5">
        <v>2912</v>
      </c>
      <c r="G86" s="5" t="s">
        <v>17</v>
      </c>
      <c r="H86" s="5" t="s">
        <v>492</v>
      </c>
      <c r="I86" s="6">
        <v>22339</v>
      </c>
      <c r="J86" s="7">
        <f t="shared" ca="1" si="1"/>
        <v>65</v>
      </c>
      <c r="K86" s="5" t="s">
        <v>493</v>
      </c>
      <c r="L86" s="5" t="s">
        <v>494</v>
      </c>
      <c r="M86" s="5" t="s">
        <v>495</v>
      </c>
    </row>
    <row r="87" spans="1:13" x14ac:dyDescent="0.25">
      <c r="A87" s="5">
        <v>86</v>
      </c>
      <c r="B87" s="5" t="s">
        <v>13</v>
      </c>
      <c r="C87" s="5" t="s">
        <v>14</v>
      </c>
      <c r="D87" s="5" t="s">
        <v>496</v>
      </c>
      <c r="E87" s="5" t="s">
        <v>497</v>
      </c>
      <c r="F87" s="5">
        <v>8217</v>
      </c>
      <c r="G87" s="5" t="s">
        <v>17</v>
      </c>
      <c r="H87" s="5" t="s">
        <v>498</v>
      </c>
      <c r="I87" s="6">
        <v>37451</v>
      </c>
      <c r="J87" s="7">
        <f t="shared" ca="1" si="1"/>
        <v>23</v>
      </c>
      <c r="K87" s="5" t="s">
        <v>499</v>
      </c>
      <c r="L87" s="5" t="s">
        <v>500</v>
      </c>
      <c r="M87" s="5" t="s">
        <v>501</v>
      </c>
    </row>
    <row r="88" spans="1:13" x14ac:dyDescent="0.25">
      <c r="A88" s="5">
        <v>87</v>
      </c>
      <c r="B88" s="5" t="s">
        <v>13</v>
      </c>
      <c r="C88" s="5" t="s">
        <v>14</v>
      </c>
      <c r="D88" s="5" t="s">
        <v>115</v>
      </c>
      <c r="E88" s="5" t="s">
        <v>502</v>
      </c>
      <c r="F88" s="5">
        <v>3762</v>
      </c>
      <c r="G88" s="5" t="s">
        <v>17</v>
      </c>
      <c r="H88" s="5" t="s">
        <v>503</v>
      </c>
      <c r="I88" s="6">
        <v>18651</v>
      </c>
      <c r="J88" s="7">
        <f t="shared" ca="1" si="1"/>
        <v>75</v>
      </c>
      <c r="K88" s="5" t="s">
        <v>504</v>
      </c>
      <c r="L88" s="5" t="s">
        <v>505</v>
      </c>
      <c r="M88" s="5" t="s">
        <v>506</v>
      </c>
    </row>
    <row r="89" spans="1:13" x14ac:dyDescent="0.25">
      <c r="A89" s="5">
        <v>88</v>
      </c>
      <c r="B89" s="5" t="s">
        <v>13</v>
      </c>
      <c r="C89" s="5" t="s">
        <v>14</v>
      </c>
      <c r="D89" s="5" t="s">
        <v>507</v>
      </c>
      <c r="E89" s="5" t="s">
        <v>198</v>
      </c>
      <c r="F89" s="5">
        <v>6514</v>
      </c>
      <c r="G89" s="5" t="s">
        <v>17</v>
      </c>
      <c r="H89" s="5" t="s">
        <v>508</v>
      </c>
      <c r="I89" s="6">
        <v>30022</v>
      </c>
      <c r="J89" s="7">
        <f t="shared" ca="1" si="1"/>
        <v>44</v>
      </c>
      <c r="K89" s="5" t="s">
        <v>509</v>
      </c>
      <c r="L89" s="5" t="s">
        <v>510</v>
      </c>
      <c r="M89" s="5" t="s">
        <v>511</v>
      </c>
    </row>
    <row r="90" spans="1:13" x14ac:dyDescent="0.25">
      <c r="A90" s="5">
        <v>89</v>
      </c>
      <c r="B90" s="5" t="s">
        <v>28</v>
      </c>
      <c r="C90" s="5" t="s">
        <v>29</v>
      </c>
      <c r="D90" s="5" t="s">
        <v>357</v>
      </c>
      <c r="E90" s="5" t="s">
        <v>512</v>
      </c>
      <c r="F90" s="5">
        <v>6197</v>
      </c>
      <c r="G90" s="5" t="s">
        <v>17</v>
      </c>
      <c r="H90" s="5" t="s">
        <v>513</v>
      </c>
      <c r="I90" s="6">
        <v>33315</v>
      </c>
      <c r="J90" s="7">
        <f t="shared" ca="1" si="1"/>
        <v>35</v>
      </c>
      <c r="K90" s="5" t="s">
        <v>514</v>
      </c>
      <c r="L90" s="5" t="s">
        <v>515</v>
      </c>
      <c r="M90" s="5" t="s">
        <v>516</v>
      </c>
    </row>
    <row r="91" spans="1:13" x14ac:dyDescent="0.25">
      <c r="A91" s="5">
        <v>90</v>
      </c>
      <c r="B91" s="5" t="s">
        <v>28</v>
      </c>
      <c r="C91" s="5" t="s">
        <v>79</v>
      </c>
      <c r="D91" s="5" t="s">
        <v>517</v>
      </c>
      <c r="E91" s="5" t="s">
        <v>518</v>
      </c>
      <c r="F91" s="5">
        <v>7502</v>
      </c>
      <c r="G91" s="5" t="s">
        <v>17</v>
      </c>
      <c r="H91" s="5" t="s">
        <v>519</v>
      </c>
      <c r="I91" s="6">
        <v>24013</v>
      </c>
      <c r="J91" s="7">
        <f t="shared" ca="1" si="1"/>
        <v>60</v>
      </c>
      <c r="K91" s="5" t="s">
        <v>520</v>
      </c>
      <c r="L91" s="5" t="s">
        <v>521</v>
      </c>
      <c r="M91" s="5" t="s">
        <v>522</v>
      </c>
    </row>
    <row r="92" spans="1:13" x14ac:dyDescent="0.25">
      <c r="A92" s="5">
        <v>91</v>
      </c>
      <c r="B92" s="5" t="s">
        <v>13</v>
      </c>
      <c r="C92" s="5" t="s">
        <v>14</v>
      </c>
      <c r="D92" s="5" t="s">
        <v>523</v>
      </c>
      <c r="E92" s="5" t="s">
        <v>524</v>
      </c>
      <c r="F92" s="5">
        <v>6166</v>
      </c>
      <c r="G92" s="5" t="s">
        <v>17</v>
      </c>
      <c r="H92" s="5" t="s">
        <v>525</v>
      </c>
      <c r="I92" s="6">
        <v>25253</v>
      </c>
      <c r="J92" s="7">
        <f t="shared" ca="1" si="1"/>
        <v>57</v>
      </c>
      <c r="K92" s="5" t="s">
        <v>526</v>
      </c>
      <c r="L92" s="5" t="s">
        <v>527</v>
      </c>
      <c r="M92" s="5" t="s">
        <v>528</v>
      </c>
    </row>
    <row r="93" spans="1:13" x14ac:dyDescent="0.25">
      <c r="A93" s="5">
        <v>92</v>
      </c>
      <c r="B93" s="5" t="s">
        <v>13</v>
      </c>
      <c r="C93" s="5" t="s">
        <v>14</v>
      </c>
      <c r="D93" s="5" t="s">
        <v>464</v>
      </c>
      <c r="E93" s="5" t="s">
        <v>529</v>
      </c>
      <c r="F93" s="5">
        <v>6452</v>
      </c>
      <c r="G93" s="5" t="s">
        <v>17</v>
      </c>
      <c r="H93" s="5" t="s">
        <v>530</v>
      </c>
      <c r="I93" s="6">
        <v>22955</v>
      </c>
      <c r="J93" s="7">
        <f t="shared" ca="1" si="1"/>
        <v>63</v>
      </c>
      <c r="K93" s="5" t="s">
        <v>531</v>
      </c>
      <c r="L93" s="5" t="s">
        <v>532</v>
      </c>
      <c r="M93" s="5" t="s">
        <v>533</v>
      </c>
    </row>
    <row r="94" spans="1:13" x14ac:dyDescent="0.25">
      <c r="A94" s="5">
        <v>93</v>
      </c>
      <c r="B94" s="5" t="s">
        <v>13</v>
      </c>
      <c r="C94" s="5" t="s">
        <v>14</v>
      </c>
      <c r="D94" s="5" t="s">
        <v>490</v>
      </c>
      <c r="E94" s="5" t="s">
        <v>174</v>
      </c>
      <c r="F94" s="5">
        <v>1092</v>
      </c>
      <c r="G94" s="5" t="s">
        <v>17</v>
      </c>
      <c r="H94" s="5" t="s">
        <v>534</v>
      </c>
      <c r="I94" s="6">
        <v>19676</v>
      </c>
      <c r="J94" s="7">
        <f t="shared" ca="1" si="1"/>
        <v>72</v>
      </c>
      <c r="K94" s="5" t="s">
        <v>535</v>
      </c>
      <c r="L94" s="5" t="s">
        <v>536</v>
      </c>
      <c r="M94" s="5" t="s">
        <v>537</v>
      </c>
    </row>
    <row r="95" spans="1:13" x14ac:dyDescent="0.25">
      <c r="A95" s="5">
        <v>94</v>
      </c>
      <c r="B95" s="5" t="s">
        <v>28</v>
      </c>
      <c r="C95" s="5" t="s">
        <v>29</v>
      </c>
      <c r="D95" s="5" t="s">
        <v>423</v>
      </c>
      <c r="E95" s="5" t="s">
        <v>538</v>
      </c>
      <c r="F95" s="5">
        <v>7016</v>
      </c>
      <c r="G95" s="5" t="s">
        <v>17</v>
      </c>
      <c r="H95" s="5" t="s">
        <v>539</v>
      </c>
      <c r="I95" s="6">
        <v>21043</v>
      </c>
      <c r="J95" s="7">
        <f t="shared" ca="1" si="1"/>
        <v>68</v>
      </c>
      <c r="K95" s="5" t="s">
        <v>540</v>
      </c>
      <c r="L95" s="5" t="s">
        <v>541</v>
      </c>
      <c r="M95" s="5" t="s">
        <v>542</v>
      </c>
    </row>
    <row r="96" spans="1:13" x14ac:dyDescent="0.25">
      <c r="A96" s="5">
        <v>95</v>
      </c>
      <c r="B96" s="5" t="s">
        <v>28</v>
      </c>
      <c r="C96" s="5" t="s">
        <v>36</v>
      </c>
      <c r="D96" s="5" t="s">
        <v>276</v>
      </c>
      <c r="E96" s="5" t="s">
        <v>543</v>
      </c>
      <c r="F96" s="5">
        <v>7527</v>
      </c>
      <c r="G96" s="5" t="s">
        <v>17</v>
      </c>
      <c r="H96" s="5" t="s">
        <v>544</v>
      </c>
      <c r="I96" s="6">
        <v>20382</v>
      </c>
      <c r="J96" s="7">
        <f t="shared" ca="1" si="1"/>
        <v>70</v>
      </c>
      <c r="K96" s="5" t="s">
        <v>545</v>
      </c>
      <c r="L96" s="5" t="s">
        <v>546</v>
      </c>
      <c r="M96" s="5" t="s">
        <v>547</v>
      </c>
    </row>
    <row r="97" spans="1:13" x14ac:dyDescent="0.25">
      <c r="A97" s="5">
        <v>96</v>
      </c>
      <c r="B97" s="5" t="s">
        <v>13</v>
      </c>
      <c r="C97" s="5" t="s">
        <v>14</v>
      </c>
      <c r="D97" s="5" t="s">
        <v>86</v>
      </c>
      <c r="E97" s="5" t="s">
        <v>334</v>
      </c>
      <c r="F97" s="5">
        <v>1443</v>
      </c>
      <c r="G97" s="5" t="s">
        <v>17</v>
      </c>
      <c r="H97" s="5" t="s">
        <v>548</v>
      </c>
      <c r="I97" s="6">
        <v>24760</v>
      </c>
      <c r="J97" s="7">
        <f t="shared" ca="1" si="1"/>
        <v>58</v>
      </c>
      <c r="K97" s="5" t="s">
        <v>549</v>
      </c>
      <c r="L97" s="5" t="s">
        <v>550</v>
      </c>
      <c r="M97" s="5" t="s">
        <v>551</v>
      </c>
    </row>
    <row r="98" spans="1:13" x14ac:dyDescent="0.25">
      <c r="A98" s="5">
        <v>97</v>
      </c>
      <c r="B98" s="5" t="s">
        <v>13</v>
      </c>
      <c r="C98" s="5" t="s">
        <v>14</v>
      </c>
      <c r="D98" s="5" t="s">
        <v>552</v>
      </c>
      <c r="E98" s="5" t="s">
        <v>192</v>
      </c>
      <c r="F98" s="5">
        <v>6463</v>
      </c>
      <c r="G98" s="5" t="s">
        <v>17</v>
      </c>
      <c r="H98" s="5" t="s">
        <v>553</v>
      </c>
      <c r="I98" s="6">
        <v>28246</v>
      </c>
      <c r="J98" s="7">
        <f t="shared" ca="1" si="1"/>
        <v>48</v>
      </c>
      <c r="K98" s="5" t="s">
        <v>554</v>
      </c>
      <c r="L98" s="5" t="s">
        <v>555</v>
      </c>
      <c r="M98" s="5" t="s">
        <v>556</v>
      </c>
    </row>
    <row r="99" spans="1:13" x14ac:dyDescent="0.25">
      <c r="A99" s="5">
        <v>98</v>
      </c>
      <c r="B99" s="5" t="s">
        <v>13</v>
      </c>
      <c r="C99" s="5" t="s">
        <v>14</v>
      </c>
      <c r="D99" s="5" t="s">
        <v>132</v>
      </c>
      <c r="E99" s="5" t="s">
        <v>557</v>
      </c>
      <c r="F99" s="5">
        <v>8105</v>
      </c>
      <c r="G99" s="5" t="s">
        <v>17</v>
      </c>
      <c r="H99" s="5" t="s">
        <v>558</v>
      </c>
      <c r="I99" s="6">
        <v>25094</v>
      </c>
      <c r="J99" s="7">
        <f t="shared" ca="1" si="1"/>
        <v>57</v>
      </c>
      <c r="K99" s="5" t="s">
        <v>559</v>
      </c>
      <c r="L99" s="5" t="s">
        <v>560</v>
      </c>
      <c r="M99" s="5" t="s">
        <v>561</v>
      </c>
    </row>
    <row r="100" spans="1:13" x14ac:dyDescent="0.25">
      <c r="A100" s="5">
        <v>99</v>
      </c>
      <c r="B100" s="5" t="s">
        <v>13</v>
      </c>
      <c r="C100" s="5" t="s">
        <v>14</v>
      </c>
      <c r="D100" s="5" t="s">
        <v>562</v>
      </c>
      <c r="E100" s="5" t="s">
        <v>563</v>
      </c>
      <c r="F100" s="5">
        <v>8105</v>
      </c>
      <c r="G100" s="5" t="s">
        <v>17</v>
      </c>
      <c r="H100" s="5" t="s">
        <v>564</v>
      </c>
      <c r="I100" s="6">
        <v>37033</v>
      </c>
      <c r="J100" s="7">
        <f t="shared" ca="1" si="1"/>
        <v>24</v>
      </c>
      <c r="K100" s="5" t="s">
        <v>565</v>
      </c>
      <c r="L100" s="5" t="s">
        <v>560</v>
      </c>
      <c r="M100" s="5" t="s">
        <v>566</v>
      </c>
    </row>
    <row r="101" spans="1:13" x14ac:dyDescent="0.25">
      <c r="A101" s="5">
        <v>100</v>
      </c>
      <c r="B101" s="5" t="s">
        <v>13</v>
      </c>
      <c r="C101" s="5" t="s">
        <v>14</v>
      </c>
      <c r="D101" s="5" t="s">
        <v>351</v>
      </c>
      <c r="E101" s="5" t="s">
        <v>518</v>
      </c>
      <c r="F101" s="5">
        <v>4657</v>
      </c>
      <c r="G101" s="5" t="s">
        <v>17</v>
      </c>
      <c r="H101" s="5" t="s">
        <v>567</v>
      </c>
      <c r="I101" s="6">
        <v>36370</v>
      </c>
      <c r="J101" s="7">
        <f t="shared" ca="1" si="1"/>
        <v>26</v>
      </c>
      <c r="K101" s="5" t="s">
        <v>568</v>
      </c>
      <c r="L101" s="5" t="s">
        <v>569</v>
      </c>
      <c r="M101" s="5" t="s">
        <v>570</v>
      </c>
    </row>
  </sheetData>
  <pageMargins left="0" right="0" top="0.39370078740157483" bottom="0.39370078740157483" header="0" footer="0"/>
  <headerFooter>
    <oddHeader>&amp;C&amp;A</oddHeader>
    <oddFooter>&amp;CSeite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87E69-6EE3-4AC3-AE53-F94824B16846}">
  <sheetPr codeName="Tabelle40"/>
  <dimension ref="A1:H13"/>
  <sheetViews>
    <sheetView zoomScaleNormal="100" workbookViewId="0"/>
  </sheetViews>
  <sheetFormatPr baseColWidth="10" defaultColWidth="13.5703125" defaultRowHeight="15.75" x14ac:dyDescent="0.25"/>
  <cols>
    <col min="1" max="1" width="7.42578125" style="31" customWidth="1"/>
    <col min="2" max="2" width="14.7109375" style="31" customWidth="1"/>
    <col min="3" max="3" width="13.5703125" style="31" customWidth="1"/>
    <col min="4" max="16384" width="13.5703125" style="31"/>
  </cols>
  <sheetData>
    <row r="1" spans="1:8" x14ac:dyDescent="0.25">
      <c r="A1" s="33" t="s">
        <v>846</v>
      </c>
      <c r="B1" s="32" t="s">
        <v>847</v>
      </c>
      <c r="E1" s="39"/>
      <c r="F1" s="39"/>
      <c r="G1" s="39"/>
      <c r="H1" s="39"/>
    </row>
    <row r="2" spans="1:8" x14ac:dyDescent="0.25">
      <c r="A2" s="33">
        <v>2019</v>
      </c>
      <c r="B2" s="35">
        <v>440000</v>
      </c>
      <c r="C2" s="35"/>
      <c r="F2" s="32"/>
      <c r="G2" s="32"/>
      <c r="H2" s="32"/>
    </row>
    <row r="3" spans="1:8" x14ac:dyDescent="0.25">
      <c r="A3" s="33">
        <v>2020</v>
      </c>
      <c r="B3" s="35">
        <v>525000</v>
      </c>
      <c r="C3" s="35"/>
      <c r="E3" s="33"/>
      <c r="F3" s="34"/>
      <c r="G3" s="34"/>
      <c r="H3" s="34"/>
    </row>
    <row r="4" spans="1:8" x14ac:dyDescent="0.25">
      <c r="A4" s="33">
        <v>2021</v>
      </c>
      <c r="B4" s="35">
        <v>556300</v>
      </c>
      <c r="C4" s="35"/>
      <c r="E4" s="33"/>
      <c r="F4" s="34"/>
      <c r="G4" s="34"/>
      <c r="H4" s="34"/>
    </row>
    <row r="5" spans="1:8" x14ac:dyDescent="0.25">
      <c r="A5" s="33">
        <v>2022</v>
      </c>
      <c r="B5" s="35">
        <v>623500</v>
      </c>
      <c r="C5" s="35"/>
      <c r="E5" s="33"/>
      <c r="F5" s="34"/>
      <c r="G5" s="34"/>
      <c r="H5" s="34"/>
    </row>
    <row r="6" spans="1:8" x14ac:dyDescent="0.25">
      <c r="A6" s="33">
        <v>2023</v>
      </c>
      <c r="B6" s="35">
        <v>365200</v>
      </c>
      <c r="C6" s="35"/>
      <c r="E6" s="33"/>
      <c r="F6" s="34"/>
      <c r="G6" s="34"/>
      <c r="H6" s="34"/>
    </row>
    <row r="7" spans="1:8" x14ac:dyDescent="0.25">
      <c r="A7" s="33">
        <v>2024</v>
      </c>
      <c r="B7" s="35">
        <v>496300</v>
      </c>
      <c r="C7" s="35"/>
    </row>
    <row r="8" spans="1:8" x14ac:dyDescent="0.25">
      <c r="A8" s="33"/>
    </row>
    <row r="9" spans="1:8" x14ac:dyDescent="0.25">
      <c r="A9" s="33"/>
    </row>
    <row r="10" spans="1:8" x14ac:dyDescent="0.25">
      <c r="A10" s="33"/>
    </row>
    <row r="11" spans="1:8" x14ac:dyDescent="0.25">
      <c r="A11" s="33"/>
    </row>
    <row r="12" spans="1:8" x14ac:dyDescent="0.25">
      <c r="A12" s="33"/>
    </row>
    <row r="13" spans="1:8" x14ac:dyDescent="0.25">
      <c r="A13" s="33"/>
    </row>
  </sheetData>
  <mergeCells count="1">
    <mergeCell ref="E1:H1"/>
  </mergeCells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64C81-C47B-4CC9-AA32-884473468300}">
  <sheetPr codeName="Tabelle47"/>
  <dimension ref="A1:M101"/>
  <sheetViews>
    <sheetView zoomScaleNormal="100" workbookViewId="0"/>
  </sheetViews>
  <sheetFormatPr baseColWidth="10" defaultColWidth="11.5703125" defaultRowHeight="15" x14ac:dyDescent="0.25"/>
  <cols>
    <col min="1" max="2" width="8.28515625" style="5" bestFit="1" customWidth="1"/>
    <col min="3" max="3" width="7.28515625" style="5" bestFit="1" customWidth="1"/>
    <col min="4" max="4" width="13.28515625" style="5" bestFit="1" customWidth="1"/>
    <col min="5" max="5" width="17" style="5" bestFit="1" customWidth="1"/>
    <col min="6" max="7" width="9.5703125" style="5" bestFit="1" customWidth="1"/>
    <col min="8" max="8" width="19.42578125" style="5" bestFit="1" customWidth="1"/>
    <col min="9" max="9" width="13.28515625" style="6" bestFit="1" customWidth="1"/>
    <col min="10" max="10" width="4.7109375" style="7" bestFit="1" customWidth="1"/>
    <col min="11" max="11" width="32" style="5" bestFit="1" customWidth="1"/>
    <col min="12" max="12" width="28.28515625" style="5" bestFit="1" customWidth="1"/>
    <col min="13" max="13" width="43.28515625" style="5" bestFit="1" customWidth="1"/>
    <col min="14" max="16384" width="11.5703125" style="5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5">
        <v>1</v>
      </c>
      <c r="B2" s="5" t="s">
        <v>13</v>
      </c>
      <c r="C2" s="5" t="s">
        <v>14</v>
      </c>
      <c r="D2" s="5" t="s">
        <v>15</v>
      </c>
      <c r="E2" s="5" t="s">
        <v>16</v>
      </c>
      <c r="F2" s="5">
        <v>4665</v>
      </c>
      <c r="G2" s="5" t="s">
        <v>17</v>
      </c>
      <c r="H2" s="5" t="s">
        <v>18</v>
      </c>
      <c r="I2" s="6">
        <v>21339</v>
      </c>
      <c r="J2" s="7">
        <f ca="1">DATEDIF(I2,TODAY(),"y")</f>
        <v>67</v>
      </c>
      <c r="K2" s="5" t="s">
        <v>19</v>
      </c>
      <c r="L2" s="5" t="s">
        <v>20</v>
      </c>
      <c r="M2" s="5" t="s">
        <v>21</v>
      </c>
    </row>
    <row r="3" spans="1:13" x14ac:dyDescent="0.25">
      <c r="A3" s="5">
        <v>2</v>
      </c>
      <c r="B3" s="5" t="s">
        <v>13</v>
      </c>
      <c r="C3" s="5" t="s">
        <v>14</v>
      </c>
      <c r="D3" s="5" t="s">
        <v>22</v>
      </c>
      <c r="E3" s="5" t="s">
        <v>23</v>
      </c>
      <c r="F3" s="5">
        <v>5617</v>
      </c>
      <c r="G3" s="5" t="s">
        <v>17</v>
      </c>
      <c r="H3" s="5" t="s">
        <v>24</v>
      </c>
      <c r="I3" s="6">
        <v>22693</v>
      </c>
      <c r="J3" s="7">
        <f t="shared" ref="J3:J66" ca="1" si="0">DATEDIF(I3,TODAY(),"y")</f>
        <v>64</v>
      </c>
      <c r="K3" s="5" t="s">
        <v>25</v>
      </c>
      <c r="L3" s="5" t="s">
        <v>26</v>
      </c>
      <c r="M3" s="5" t="s">
        <v>27</v>
      </c>
    </row>
    <row r="4" spans="1:13" x14ac:dyDescent="0.25">
      <c r="A4" s="5">
        <v>3</v>
      </c>
      <c r="B4" s="5" t="s">
        <v>28</v>
      </c>
      <c r="C4" s="5" t="s">
        <v>29</v>
      </c>
      <c r="D4" s="5" t="s">
        <v>30</v>
      </c>
      <c r="E4" s="5" t="s">
        <v>31</v>
      </c>
      <c r="F4" s="5">
        <v>5012</v>
      </c>
      <c r="G4" s="5" t="s">
        <v>17</v>
      </c>
      <c r="H4" s="5" t="s">
        <v>32</v>
      </c>
      <c r="I4" s="6">
        <v>28185</v>
      </c>
      <c r="J4" s="7">
        <f t="shared" ca="1" si="0"/>
        <v>49</v>
      </c>
      <c r="K4" s="5" t="s">
        <v>33</v>
      </c>
      <c r="L4" s="5" t="s">
        <v>34</v>
      </c>
      <c r="M4" s="5" t="s">
        <v>35</v>
      </c>
    </row>
    <row r="5" spans="1:13" x14ac:dyDescent="0.25">
      <c r="A5" s="5">
        <v>4</v>
      </c>
      <c r="B5" s="5" t="s">
        <v>28</v>
      </c>
      <c r="C5" s="5" t="s">
        <v>36</v>
      </c>
      <c r="D5" s="5" t="s">
        <v>37</v>
      </c>
      <c r="E5" s="5" t="s">
        <v>38</v>
      </c>
      <c r="F5" s="5">
        <v>3963</v>
      </c>
      <c r="G5" s="5" t="s">
        <v>17</v>
      </c>
      <c r="H5" s="5" t="s">
        <v>39</v>
      </c>
      <c r="I5" s="6">
        <v>33033</v>
      </c>
      <c r="J5" s="7">
        <f t="shared" ca="1" si="0"/>
        <v>35</v>
      </c>
      <c r="K5" s="5" t="s">
        <v>40</v>
      </c>
      <c r="L5" s="5" t="s">
        <v>41</v>
      </c>
      <c r="M5" s="5" t="s">
        <v>42</v>
      </c>
    </row>
    <row r="6" spans="1:13" x14ac:dyDescent="0.25">
      <c r="A6" s="5">
        <v>5</v>
      </c>
      <c r="B6" s="5" t="s">
        <v>28</v>
      </c>
      <c r="C6" s="5" t="s">
        <v>36</v>
      </c>
      <c r="D6" s="5" t="s">
        <v>43</v>
      </c>
      <c r="E6" s="5" t="s">
        <v>44</v>
      </c>
      <c r="F6" s="5">
        <v>5406</v>
      </c>
      <c r="G6" s="5" t="s">
        <v>17</v>
      </c>
      <c r="H6" s="5" t="s">
        <v>45</v>
      </c>
      <c r="I6" s="6">
        <v>27175</v>
      </c>
      <c r="J6" s="7">
        <f t="shared" ca="1" si="0"/>
        <v>51</v>
      </c>
      <c r="K6" s="5" t="s">
        <v>46</v>
      </c>
      <c r="L6" s="5" t="s">
        <v>47</v>
      </c>
      <c r="M6" s="5" t="s">
        <v>48</v>
      </c>
    </row>
    <row r="7" spans="1:13" x14ac:dyDescent="0.25">
      <c r="A7" s="5">
        <v>6</v>
      </c>
      <c r="B7" s="5" t="s">
        <v>13</v>
      </c>
      <c r="C7" s="5" t="s">
        <v>14</v>
      </c>
      <c r="D7" s="5" t="s">
        <v>49</v>
      </c>
      <c r="E7" s="5" t="s">
        <v>50</v>
      </c>
      <c r="F7" s="5">
        <v>2555</v>
      </c>
      <c r="G7" s="5" t="s">
        <v>17</v>
      </c>
      <c r="H7" s="5" t="s">
        <v>51</v>
      </c>
      <c r="I7" s="6">
        <v>32365</v>
      </c>
      <c r="J7" s="7">
        <f t="shared" ca="1" si="0"/>
        <v>37</v>
      </c>
      <c r="K7" s="5" t="s">
        <v>52</v>
      </c>
      <c r="L7" s="5" t="s">
        <v>53</v>
      </c>
      <c r="M7" s="5" t="s">
        <v>54</v>
      </c>
    </row>
    <row r="8" spans="1:13" x14ac:dyDescent="0.25">
      <c r="A8" s="5">
        <v>7</v>
      </c>
      <c r="B8" s="5" t="s">
        <v>13</v>
      </c>
      <c r="C8" s="5" t="s">
        <v>14</v>
      </c>
      <c r="D8" s="5" t="s">
        <v>55</v>
      </c>
      <c r="E8" s="5" t="s">
        <v>56</v>
      </c>
      <c r="F8" s="5">
        <v>9304</v>
      </c>
      <c r="G8" s="5" t="s">
        <v>17</v>
      </c>
      <c r="H8" s="5" t="s">
        <v>57</v>
      </c>
      <c r="I8" s="6">
        <v>19270</v>
      </c>
      <c r="J8" s="7">
        <f t="shared" ca="1" si="0"/>
        <v>73</v>
      </c>
      <c r="K8" s="5" t="s">
        <v>58</v>
      </c>
      <c r="L8" s="5" t="s">
        <v>59</v>
      </c>
      <c r="M8" s="5" t="s">
        <v>60</v>
      </c>
    </row>
    <row r="9" spans="1:13" x14ac:dyDescent="0.25">
      <c r="A9" s="5">
        <v>8</v>
      </c>
      <c r="B9" s="5" t="s">
        <v>13</v>
      </c>
      <c r="C9" s="5" t="s">
        <v>14</v>
      </c>
      <c r="D9" s="5" t="s">
        <v>61</v>
      </c>
      <c r="E9" s="5" t="s">
        <v>62</v>
      </c>
      <c r="F9" s="5">
        <v>9050</v>
      </c>
      <c r="G9" s="5" t="s">
        <v>17</v>
      </c>
      <c r="H9" s="5" t="s">
        <v>63</v>
      </c>
      <c r="I9" s="6">
        <v>24060</v>
      </c>
      <c r="J9" s="7">
        <f t="shared" ca="1" si="0"/>
        <v>60</v>
      </c>
      <c r="K9" s="5" t="s">
        <v>64</v>
      </c>
      <c r="L9" s="5" t="s">
        <v>65</v>
      </c>
      <c r="M9" s="5" t="s">
        <v>66</v>
      </c>
    </row>
    <row r="10" spans="1:13" x14ac:dyDescent="0.25">
      <c r="A10" s="5">
        <v>9</v>
      </c>
      <c r="B10" s="5" t="s">
        <v>28</v>
      </c>
      <c r="C10" s="5" t="s">
        <v>36</v>
      </c>
      <c r="D10" s="5" t="s">
        <v>67</v>
      </c>
      <c r="E10" s="5" t="s">
        <v>68</v>
      </c>
      <c r="F10" s="5">
        <v>8253</v>
      </c>
      <c r="G10" s="5" t="s">
        <v>17</v>
      </c>
      <c r="H10" s="5" t="s">
        <v>69</v>
      </c>
      <c r="I10" s="6">
        <v>22104</v>
      </c>
      <c r="J10" s="7">
        <f t="shared" ca="1" si="0"/>
        <v>65</v>
      </c>
      <c r="K10" s="5" t="s">
        <v>70</v>
      </c>
      <c r="L10" s="5" t="s">
        <v>71</v>
      </c>
      <c r="M10" s="5" t="s">
        <v>72</v>
      </c>
    </row>
    <row r="11" spans="1:13" x14ac:dyDescent="0.25">
      <c r="A11" s="5">
        <v>10</v>
      </c>
      <c r="B11" s="5" t="s">
        <v>13</v>
      </c>
      <c r="C11" s="5" t="s">
        <v>14</v>
      </c>
      <c r="D11" s="5" t="s">
        <v>73</v>
      </c>
      <c r="E11" s="5" t="s">
        <v>74</v>
      </c>
      <c r="F11" s="5">
        <v>1673</v>
      </c>
      <c r="G11" s="5" t="s">
        <v>17</v>
      </c>
      <c r="H11" s="5" t="s">
        <v>75</v>
      </c>
      <c r="I11" s="6">
        <v>28709</v>
      </c>
      <c r="J11" s="7">
        <f t="shared" ca="1" si="0"/>
        <v>47</v>
      </c>
      <c r="K11" s="5" t="s">
        <v>76</v>
      </c>
      <c r="L11" s="5" t="s">
        <v>77</v>
      </c>
      <c r="M11" s="5" t="s">
        <v>78</v>
      </c>
    </row>
    <row r="12" spans="1:13" x14ac:dyDescent="0.25">
      <c r="A12" s="5">
        <v>11</v>
      </c>
      <c r="B12" s="5" t="s">
        <v>13</v>
      </c>
      <c r="C12" s="5" t="s">
        <v>79</v>
      </c>
      <c r="D12" s="5" t="s">
        <v>80</v>
      </c>
      <c r="E12" s="5" t="s">
        <v>81</v>
      </c>
      <c r="F12" s="5">
        <v>6922</v>
      </c>
      <c r="G12" s="5" t="s">
        <v>17</v>
      </c>
      <c r="H12" s="5" t="s">
        <v>82</v>
      </c>
      <c r="I12" s="6">
        <v>35508</v>
      </c>
      <c r="J12" s="7">
        <f t="shared" ca="1" si="0"/>
        <v>29</v>
      </c>
      <c r="K12" s="5" t="s">
        <v>83</v>
      </c>
      <c r="L12" s="5" t="s">
        <v>84</v>
      </c>
      <c r="M12" s="5" t="s">
        <v>85</v>
      </c>
    </row>
    <row r="13" spans="1:13" x14ac:dyDescent="0.25">
      <c r="A13" s="5">
        <v>12</v>
      </c>
      <c r="B13" s="5" t="s">
        <v>13</v>
      </c>
      <c r="C13" s="5" t="s">
        <v>14</v>
      </c>
      <c r="D13" s="5" t="s">
        <v>86</v>
      </c>
      <c r="E13" s="5" t="s">
        <v>87</v>
      </c>
      <c r="F13" s="5">
        <v>6684</v>
      </c>
      <c r="G13" s="5" t="s">
        <v>17</v>
      </c>
      <c r="H13" s="5" t="s">
        <v>88</v>
      </c>
      <c r="I13" s="6">
        <v>28366</v>
      </c>
      <c r="J13" s="7">
        <f t="shared" ca="1" si="0"/>
        <v>48</v>
      </c>
      <c r="K13" s="5" t="s">
        <v>89</v>
      </c>
      <c r="L13" s="5" t="s">
        <v>90</v>
      </c>
      <c r="M13" s="5" t="s">
        <v>91</v>
      </c>
    </row>
    <row r="14" spans="1:13" x14ac:dyDescent="0.25">
      <c r="A14" s="5">
        <v>13</v>
      </c>
      <c r="B14" s="5" t="s">
        <v>28</v>
      </c>
      <c r="C14" s="5" t="s">
        <v>29</v>
      </c>
      <c r="D14" s="5" t="s">
        <v>67</v>
      </c>
      <c r="E14" s="5" t="s">
        <v>92</v>
      </c>
      <c r="F14" s="5">
        <v>3126</v>
      </c>
      <c r="G14" s="5" t="s">
        <v>17</v>
      </c>
      <c r="H14" s="5" t="s">
        <v>93</v>
      </c>
      <c r="I14" s="6">
        <v>26635</v>
      </c>
      <c r="J14" s="7">
        <f t="shared" ca="1" si="0"/>
        <v>53</v>
      </c>
      <c r="K14" s="5" t="s">
        <v>94</v>
      </c>
      <c r="L14" s="5" t="s">
        <v>95</v>
      </c>
      <c r="M14" s="5" t="s">
        <v>96</v>
      </c>
    </row>
    <row r="15" spans="1:13" x14ac:dyDescent="0.25">
      <c r="A15" s="5">
        <v>14</v>
      </c>
      <c r="B15" s="5" t="s">
        <v>28</v>
      </c>
      <c r="C15" s="5" t="s">
        <v>36</v>
      </c>
      <c r="D15" s="5" t="s">
        <v>97</v>
      </c>
      <c r="E15" s="5" t="s">
        <v>98</v>
      </c>
      <c r="F15" s="5">
        <v>8880</v>
      </c>
      <c r="G15" s="5" t="s">
        <v>17</v>
      </c>
      <c r="H15" s="5" t="s">
        <v>99</v>
      </c>
      <c r="I15" s="6">
        <v>39524</v>
      </c>
      <c r="J15" s="7">
        <f t="shared" ca="1" si="0"/>
        <v>18</v>
      </c>
      <c r="K15" s="5" t="s">
        <v>100</v>
      </c>
      <c r="L15" s="5" t="s">
        <v>101</v>
      </c>
      <c r="M15" s="5" t="s">
        <v>102</v>
      </c>
    </row>
    <row r="16" spans="1:13" x14ac:dyDescent="0.25">
      <c r="A16" s="5">
        <v>15</v>
      </c>
      <c r="B16" s="5" t="s">
        <v>28</v>
      </c>
      <c r="C16" s="5" t="s">
        <v>29</v>
      </c>
      <c r="D16" s="5" t="s">
        <v>103</v>
      </c>
      <c r="E16" s="5" t="s">
        <v>104</v>
      </c>
      <c r="F16" s="5">
        <v>6410</v>
      </c>
      <c r="G16" s="5" t="s">
        <v>17</v>
      </c>
      <c r="H16" s="5" t="s">
        <v>105</v>
      </c>
      <c r="I16" s="6">
        <v>27931</v>
      </c>
      <c r="J16" s="7">
        <f t="shared" ca="1" si="0"/>
        <v>49</v>
      </c>
      <c r="K16" s="5" t="s">
        <v>106</v>
      </c>
      <c r="L16" s="5" t="s">
        <v>107</v>
      </c>
      <c r="M16" s="5" t="s">
        <v>108</v>
      </c>
    </row>
    <row r="17" spans="1:13" x14ac:dyDescent="0.25">
      <c r="A17" s="5">
        <v>16</v>
      </c>
      <c r="B17" s="5" t="s">
        <v>13</v>
      </c>
      <c r="C17" s="5" t="s">
        <v>79</v>
      </c>
      <c r="D17" s="5" t="s">
        <v>109</v>
      </c>
      <c r="E17" s="5" t="s">
        <v>110</v>
      </c>
      <c r="F17" s="5">
        <v>1184</v>
      </c>
      <c r="G17" s="5" t="s">
        <v>17</v>
      </c>
      <c r="H17" s="5" t="s">
        <v>111</v>
      </c>
      <c r="I17" s="6">
        <v>30434</v>
      </c>
      <c r="J17" s="7">
        <f t="shared" ca="1" si="0"/>
        <v>42</v>
      </c>
      <c r="K17" s="5" t="s">
        <v>112</v>
      </c>
      <c r="L17" s="5" t="s">
        <v>113</v>
      </c>
      <c r="M17" s="5" t="s">
        <v>114</v>
      </c>
    </row>
    <row r="18" spans="1:13" x14ac:dyDescent="0.25">
      <c r="A18" s="5">
        <v>17</v>
      </c>
      <c r="B18" s="5" t="s">
        <v>13</v>
      </c>
      <c r="C18" s="5" t="s">
        <v>14</v>
      </c>
      <c r="D18" s="5" t="s">
        <v>115</v>
      </c>
      <c r="E18" s="5" t="s">
        <v>116</v>
      </c>
      <c r="F18" s="5">
        <v>8352</v>
      </c>
      <c r="G18" s="5" t="s">
        <v>17</v>
      </c>
      <c r="H18" s="5" t="s">
        <v>117</v>
      </c>
      <c r="I18" s="6">
        <v>20836</v>
      </c>
      <c r="J18" s="7">
        <f t="shared" ca="1" si="0"/>
        <v>69</v>
      </c>
      <c r="K18" s="5" t="s">
        <v>118</v>
      </c>
      <c r="L18" s="5" t="s">
        <v>119</v>
      </c>
      <c r="M18" s="5" t="s">
        <v>120</v>
      </c>
    </row>
    <row r="19" spans="1:13" x14ac:dyDescent="0.25">
      <c r="A19" s="5">
        <v>18</v>
      </c>
      <c r="B19" s="5" t="s">
        <v>13</v>
      </c>
      <c r="C19" s="5" t="s">
        <v>14</v>
      </c>
      <c r="D19" s="5" t="s">
        <v>121</v>
      </c>
      <c r="E19" s="5" t="s">
        <v>56</v>
      </c>
      <c r="F19" s="5">
        <v>8586</v>
      </c>
      <c r="G19" s="5" t="s">
        <v>17</v>
      </c>
      <c r="H19" s="5" t="s">
        <v>122</v>
      </c>
      <c r="I19" s="6">
        <v>19596</v>
      </c>
      <c r="J19" s="7">
        <f t="shared" ca="1" si="0"/>
        <v>72</v>
      </c>
      <c r="K19" s="5" t="s">
        <v>123</v>
      </c>
      <c r="L19" s="5" t="s">
        <v>124</v>
      </c>
      <c r="M19" s="5" t="s">
        <v>125</v>
      </c>
    </row>
    <row r="20" spans="1:13" x14ac:dyDescent="0.25">
      <c r="A20" s="5">
        <v>19</v>
      </c>
      <c r="B20" s="5" t="s">
        <v>13</v>
      </c>
      <c r="C20" s="5" t="s">
        <v>14</v>
      </c>
      <c r="D20" s="5" t="s">
        <v>126</v>
      </c>
      <c r="E20" s="5" t="s">
        <v>127</v>
      </c>
      <c r="F20" s="5">
        <v>3672</v>
      </c>
      <c r="G20" s="5" t="s">
        <v>17</v>
      </c>
      <c r="H20" s="5" t="s">
        <v>128</v>
      </c>
      <c r="I20" s="6">
        <v>20941</v>
      </c>
      <c r="J20" s="7">
        <f t="shared" ca="1" si="0"/>
        <v>68</v>
      </c>
      <c r="K20" s="5" t="s">
        <v>129</v>
      </c>
      <c r="L20" s="5" t="s">
        <v>130</v>
      </c>
      <c r="M20" s="5" t="s">
        <v>131</v>
      </c>
    </row>
    <row r="21" spans="1:13" x14ac:dyDescent="0.25">
      <c r="A21" s="5">
        <v>20</v>
      </c>
      <c r="B21" s="5" t="s">
        <v>13</v>
      </c>
      <c r="C21" s="5" t="s">
        <v>14</v>
      </c>
      <c r="D21" s="5" t="s">
        <v>132</v>
      </c>
      <c r="E21" s="5" t="s">
        <v>133</v>
      </c>
      <c r="F21" s="5">
        <v>8492</v>
      </c>
      <c r="G21" s="5" t="s">
        <v>17</v>
      </c>
      <c r="H21" s="5" t="s">
        <v>134</v>
      </c>
      <c r="I21" s="6">
        <v>20474</v>
      </c>
      <c r="J21" s="7">
        <f t="shared" ca="1" si="0"/>
        <v>70</v>
      </c>
      <c r="K21" s="5" t="s">
        <v>135</v>
      </c>
      <c r="L21" s="5" t="s">
        <v>136</v>
      </c>
      <c r="M21" s="5" t="s">
        <v>137</v>
      </c>
    </row>
    <row r="22" spans="1:13" x14ac:dyDescent="0.25">
      <c r="A22" s="5">
        <v>21</v>
      </c>
      <c r="B22" s="5" t="s">
        <v>28</v>
      </c>
      <c r="C22" s="5" t="s">
        <v>36</v>
      </c>
      <c r="D22" s="5" t="s">
        <v>138</v>
      </c>
      <c r="E22" s="5" t="s">
        <v>139</v>
      </c>
      <c r="F22" s="5">
        <v>3003</v>
      </c>
      <c r="G22" s="5" t="s">
        <v>17</v>
      </c>
      <c r="H22" s="5" t="s">
        <v>140</v>
      </c>
      <c r="I22" s="6">
        <v>33708</v>
      </c>
      <c r="J22" s="7">
        <f t="shared" ca="1" si="0"/>
        <v>33</v>
      </c>
      <c r="K22" s="5" t="s">
        <v>141</v>
      </c>
      <c r="L22" s="5" t="s">
        <v>142</v>
      </c>
      <c r="M22" s="5" t="s">
        <v>143</v>
      </c>
    </row>
    <row r="23" spans="1:13" x14ac:dyDescent="0.25">
      <c r="A23" s="5">
        <v>22</v>
      </c>
      <c r="B23" s="5" t="s">
        <v>13</v>
      </c>
      <c r="C23" s="5" t="s">
        <v>14</v>
      </c>
      <c r="D23" s="5" t="s">
        <v>144</v>
      </c>
      <c r="E23" s="5" t="s">
        <v>145</v>
      </c>
      <c r="F23" s="5">
        <v>4091</v>
      </c>
      <c r="G23" s="5" t="s">
        <v>17</v>
      </c>
      <c r="H23" s="5" t="s">
        <v>146</v>
      </c>
      <c r="I23" s="6">
        <v>22555</v>
      </c>
      <c r="J23" s="7">
        <f t="shared" ca="1" si="0"/>
        <v>64</v>
      </c>
      <c r="K23" s="5" t="s">
        <v>147</v>
      </c>
      <c r="L23" s="5" t="s">
        <v>148</v>
      </c>
      <c r="M23" s="5" t="s">
        <v>149</v>
      </c>
    </row>
    <row r="24" spans="1:13" x14ac:dyDescent="0.25">
      <c r="A24" s="5">
        <v>23</v>
      </c>
      <c r="B24" s="5" t="s">
        <v>13</v>
      </c>
      <c r="C24" s="5" t="s">
        <v>14</v>
      </c>
      <c r="D24" s="5" t="s">
        <v>61</v>
      </c>
      <c r="E24" s="5" t="s">
        <v>150</v>
      </c>
      <c r="F24" s="5">
        <v>8584</v>
      </c>
      <c r="G24" s="5" t="s">
        <v>17</v>
      </c>
      <c r="H24" s="5" t="s">
        <v>151</v>
      </c>
      <c r="I24" s="6">
        <v>27776</v>
      </c>
      <c r="J24" s="7">
        <f t="shared" ca="1" si="0"/>
        <v>50</v>
      </c>
      <c r="K24" s="5" t="s">
        <v>152</v>
      </c>
      <c r="L24" s="5" t="s">
        <v>153</v>
      </c>
      <c r="M24" s="5" t="s">
        <v>154</v>
      </c>
    </row>
    <row r="25" spans="1:13" x14ac:dyDescent="0.25">
      <c r="A25" s="5">
        <v>24</v>
      </c>
      <c r="B25" s="5" t="s">
        <v>28</v>
      </c>
      <c r="C25" s="5" t="s">
        <v>29</v>
      </c>
      <c r="D25" s="5" t="s">
        <v>155</v>
      </c>
      <c r="E25" s="5" t="s">
        <v>156</v>
      </c>
      <c r="F25" s="5">
        <v>8835</v>
      </c>
      <c r="G25" s="5" t="s">
        <v>17</v>
      </c>
      <c r="H25" s="5" t="s">
        <v>157</v>
      </c>
      <c r="I25" s="6">
        <v>29178</v>
      </c>
      <c r="J25" s="7">
        <f t="shared" ca="1" si="0"/>
        <v>46</v>
      </c>
      <c r="K25" s="5" t="s">
        <v>158</v>
      </c>
      <c r="L25" s="5" t="s">
        <v>159</v>
      </c>
      <c r="M25" s="5" t="s">
        <v>160</v>
      </c>
    </row>
    <row r="26" spans="1:13" x14ac:dyDescent="0.25">
      <c r="A26" s="5">
        <v>25</v>
      </c>
      <c r="B26" s="5" t="s">
        <v>13</v>
      </c>
      <c r="C26" s="5" t="s">
        <v>14</v>
      </c>
      <c r="D26" s="5" t="s">
        <v>161</v>
      </c>
      <c r="E26" s="5" t="s">
        <v>162</v>
      </c>
      <c r="F26" s="5">
        <v>1218</v>
      </c>
      <c r="G26" s="5" t="s">
        <v>17</v>
      </c>
      <c r="H26" s="5" t="s">
        <v>163</v>
      </c>
      <c r="I26" s="6">
        <v>31412</v>
      </c>
      <c r="J26" s="7">
        <f t="shared" ca="1" si="0"/>
        <v>40</v>
      </c>
      <c r="K26" s="5" t="s">
        <v>164</v>
      </c>
      <c r="L26" s="5" t="s">
        <v>165</v>
      </c>
      <c r="M26" s="5" t="s">
        <v>166</v>
      </c>
    </row>
    <row r="27" spans="1:13" x14ac:dyDescent="0.25">
      <c r="A27" s="5">
        <v>26</v>
      </c>
      <c r="B27" s="5" t="s">
        <v>13</v>
      </c>
      <c r="C27" s="5" t="s">
        <v>14</v>
      </c>
      <c r="D27" s="5" t="s">
        <v>167</v>
      </c>
      <c r="E27" s="5" t="s">
        <v>168</v>
      </c>
      <c r="F27" s="5">
        <v>3628</v>
      </c>
      <c r="G27" s="5" t="s">
        <v>17</v>
      </c>
      <c r="H27" s="5" t="s">
        <v>169</v>
      </c>
      <c r="I27" s="6">
        <v>37108</v>
      </c>
      <c r="J27" s="7">
        <f t="shared" ca="1" si="0"/>
        <v>24</v>
      </c>
      <c r="K27" s="5" t="s">
        <v>170</v>
      </c>
      <c r="L27" s="5" t="s">
        <v>171</v>
      </c>
      <c r="M27" s="5" t="s">
        <v>172</v>
      </c>
    </row>
    <row r="28" spans="1:13" x14ac:dyDescent="0.25">
      <c r="A28" s="5">
        <v>27</v>
      </c>
      <c r="B28" s="5" t="s">
        <v>13</v>
      </c>
      <c r="C28" s="5" t="s">
        <v>14</v>
      </c>
      <c r="D28" s="5" t="s">
        <v>173</v>
      </c>
      <c r="E28" s="5" t="s">
        <v>174</v>
      </c>
      <c r="F28" s="5">
        <v>4514</v>
      </c>
      <c r="G28" s="5" t="s">
        <v>17</v>
      </c>
      <c r="H28" s="5" t="s">
        <v>175</v>
      </c>
      <c r="I28" s="6">
        <v>37842</v>
      </c>
      <c r="J28" s="7">
        <f t="shared" ca="1" si="0"/>
        <v>22</v>
      </c>
      <c r="K28" s="5" t="s">
        <v>176</v>
      </c>
      <c r="L28" s="5" t="s">
        <v>177</v>
      </c>
      <c r="M28" s="5" t="s">
        <v>178</v>
      </c>
    </row>
    <row r="29" spans="1:13" x14ac:dyDescent="0.25">
      <c r="A29" s="5">
        <v>28</v>
      </c>
      <c r="B29" s="5" t="s">
        <v>13</v>
      </c>
      <c r="C29" s="5" t="s">
        <v>14</v>
      </c>
      <c r="D29" s="5" t="s">
        <v>179</v>
      </c>
      <c r="E29" s="5" t="s">
        <v>180</v>
      </c>
      <c r="F29" s="5">
        <v>1868</v>
      </c>
      <c r="G29" s="5" t="s">
        <v>17</v>
      </c>
      <c r="H29" s="5" t="s">
        <v>181</v>
      </c>
      <c r="I29" s="6">
        <v>35187</v>
      </c>
      <c r="J29" s="7">
        <f t="shared" ca="1" si="0"/>
        <v>29</v>
      </c>
      <c r="K29" s="5" t="s">
        <v>182</v>
      </c>
      <c r="L29" s="5" t="s">
        <v>183</v>
      </c>
      <c r="M29" s="5" t="s">
        <v>184</v>
      </c>
    </row>
    <row r="30" spans="1:13" x14ac:dyDescent="0.25">
      <c r="A30" s="5">
        <v>29</v>
      </c>
      <c r="B30" s="5" t="s">
        <v>13</v>
      </c>
      <c r="C30" s="5" t="s">
        <v>14</v>
      </c>
      <c r="D30" s="5" t="s">
        <v>185</v>
      </c>
      <c r="E30" s="5" t="s">
        <v>186</v>
      </c>
      <c r="F30" s="5">
        <v>3127</v>
      </c>
      <c r="G30" s="5" t="s">
        <v>17</v>
      </c>
      <c r="H30" s="5" t="s">
        <v>187</v>
      </c>
      <c r="I30" s="6">
        <v>24553</v>
      </c>
      <c r="J30" s="7">
        <f t="shared" ca="1" si="0"/>
        <v>58</v>
      </c>
      <c r="K30" s="5" t="s">
        <v>188</v>
      </c>
      <c r="L30" s="5" t="s">
        <v>189</v>
      </c>
      <c r="M30" s="5" t="s">
        <v>190</v>
      </c>
    </row>
    <row r="31" spans="1:13" x14ac:dyDescent="0.25">
      <c r="A31" s="5">
        <v>30</v>
      </c>
      <c r="B31" s="5" t="s">
        <v>28</v>
      </c>
      <c r="C31" s="5" t="s">
        <v>29</v>
      </c>
      <c r="D31" s="5" t="s">
        <v>191</v>
      </c>
      <c r="E31" s="5" t="s">
        <v>192</v>
      </c>
      <c r="F31" s="5">
        <v>1957</v>
      </c>
      <c r="G31" s="5" t="s">
        <v>17</v>
      </c>
      <c r="H31" s="5" t="s">
        <v>193</v>
      </c>
      <c r="I31" s="6">
        <v>39308</v>
      </c>
      <c r="J31" s="7">
        <f t="shared" ca="1" si="0"/>
        <v>18</v>
      </c>
      <c r="K31" s="5" t="s">
        <v>194</v>
      </c>
      <c r="L31" s="5" t="s">
        <v>195</v>
      </c>
      <c r="M31" s="5" t="s">
        <v>196</v>
      </c>
    </row>
    <row r="32" spans="1:13" x14ac:dyDescent="0.25">
      <c r="A32" s="5">
        <v>31</v>
      </c>
      <c r="B32" s="5" t="s">
        <v>28</v>
      </c>
      <c r="C32" s="5" t="s">
        <v>29</v>
      </c>
      <c r="D32" s="5" t="s">
        <v>197</v>
      </c>
      <c r="E32" s="5" t="s">
        <v>198</v>
      </c>
      <c r="F32" s="5">
        <v>6574</v>
      </c>
      <c r="G32" s="5" t="s">
        <v>17</v>
      </c>
      <c r="H32" s="5" t="s">
        <v>199</v>
      </c>
      <c r="I32" s="6">
        <v>32672</v>
      </c>
      <c r="J32" s="7">
        <f t="shared" ca="1" si="0"/>
        <v>36</v>
      </c>
      <c r="K32" s="5" t="s">
        <v>200</v>
      </c>
      <c r="L32" s="5" t="s">
        <v>201</v>
      </c>
      <c r="M32" s="5" t="s">
        <v>202</v>
      </c>
    </row>
    <row r="33" spans="1:13" x14ac:dyDescent="0.25">
      <c r="A33" s="5">
        <v>32</v>
      </c>
      <c r="B33" s="5" t="s">
        <v>28</v>
      </c>
      <c r="C33" s="5" t="s">
        <v>36</v>
      </c>
      <c r="D33" s="5" t="s">
        <v>203</v>
      </c>
      <c r="E33" s="5" t="s">
        <v>204</v>
      </c>
      <c r="F33" s="5">
        <v>8774</v>
      </c>
      <c r="G33" s="5" t="s">
        <v>17</v>
      </c>
      <c r="H33" s="5" t="s">
        <v>205</v>
      </c>
      <c r="I33" s="6">
        <v>18945</v>
      </c>
      <c r="J33" s="7">
        <f t="shared" ca="1" si="0"/>
        <v>74</v>
      </c>
      <c r="K33" s="5" t="s">
        <v>206</v>
      </c>
      <c r="L33" s="5" t="s">
        <v>207</v>
      </c>
      <c r="M33" s="5" t="s">
        <v>208</v>
      </c>
    </row>
    <row r="34" spans="1:13" x14ac:dyDescent="0.25">
      <c r="A34" s="5">
        <v>33</v>
      </c>
      <c r="B34" s="5" t="s">
        <v>28</v>
      </c>
      <c r="C34" s="5" t="s">
        <v>36</v>
      </c>
      <c r="D34" s="5" t="s">
        <v>209</v>
      </c>
      <c r="E34" s="5" t="s">
        <v>210</v>
      </c>
      <c r="F34" s="5">
        <v>1742</v>
      </c>
      <c r="G34" s="5" t="s">
        <v>17</v>
      </c>
      <c r="H34" s="5" t="s">
        <v>211</v>
      </c>
      <c r="I34" s="6">
        <v>28494</v>
      </c>
      <c r="J34" s="7">
        <f t="shared" ca="1" si="0"/>
        <v>48</v>
      </c>
      <c r="K34" s="5" t="s">
        <v>212</v>
      </c>
      <c r="L34" s="5" t="s">
        <v>213</v>
      </c>
      <c r="M34" s="5" t="s">
        <v>214</v>
      </c>
    </row>
    <row r="35" spans="1:13" x14ac:dyDescent="0.25">
      <c r="A35" s="5">
        <v>34</v>
      </c>
      <c r="B35" s="5" t="s">
        <v>28</v>
      </c>
      <c r="C35" s="5" t="s">
        <v>29</v>
      </c>
      <c r="D35" s="5" t="s">
        <v>215</v>
      </c>
      <c r="E35" s="5" t="s">
        <v>216</v>
      </c>
      <c r="F35" s="5">
        <v>6300</v>
      </c>
      <c r="G35" s="5" t="s">
        <v>17</v>
      </c>
      <c r="H35" s="5" t="s">
        <v>217</v>
      </c>
      <c r="I35" s="6">
        <v>18296</v>
      </c>
      <c r="J35" s="7">
        <f t="shared" ca="1" si="0"/>
        <v>76</v>
      </c>
      <c r="K35" s="5" t="s">
        <v>218</v>
      </c>
      <c r="L35" s="5" t="s">
        <v>219</v>
      </c>
      <c r="M35" s="5" t="s">
        <v>220</v>
      </c>
    </row>
    <row r="36" spans="1:13" x14ac:dyDescent="0.25">
      <c r="A36" s="5">
        <v>35</v>
      </c>
      <c r="B36" s="5" t="s">
        <v>13</v>
      </c>
      <c r="C36" s="5" t="s">
        <v>14</v>
      </c>
      <c r="D36" s="5" t="s">
        <v>221</v>
      </c>
      <c r="E36" s="5" t="s">
        <v>116</v>
      </c>
      <c r="F36" s="5">
        <v>1041</v>
      </c>
      <c r="G36" s="5" t="s">
        <v>17</v>
      </c>
      <c r="H36" s="5" t="s">
        <v>222</v>
      </c>
      <c r="I36" s="6">
        <v>19571</v>
      </c>
      <c r="J36" s="7">
        <f t="shared" ca="1" si="0"/>
        <v>72</v>
      </c>
      <c r="K36" s="5" t="s">
        <v>223</v>
      </c>
      <c r="L36" s="5" t="s">
        <v>224</v>
      </c>
      <c r="M36" s="5" t="s">
        <v>225</v>
      </c>
    </row>
    <row r="37" spans="1:13" x14ac:dyDescent="0.25">
      <c r="A37" s="5">
        <v>36</v>
      </c>
      <c r="B37" s="5" t="s">
        <v>28</v>
      </c>
      <c r="C37" s="5" t="s">
        <v>36</v>
      </c>
      <c r="D37" s="5" t="s">
        <v>30</v>
      </c>
      <c r="E37" s="5" t="s">
        <v>226</v>
      </c>
      <c r="F37" s="5">
        <v>1983</v>
      </c>
      <c r="G37" s="5" t="s">
        <v>17</v>
      </c>
      <c r="H37" s="5" t="s">
        <v>227</v>
      </c>
      <c r="I37" s="6">
        <v>27636</v>
      </c>
      <c r="J37" s="7">
        <f t="shared" ca="1" si="0"/>
        <v>50</v>
      </c>
      <c r="K37" s="5" t="s">
        <v>228</v>
      </c>
      <c r="L37" s="5" t="s">
        <v>229</v>
      </c>
      <c r="M37" s="5" t="s">
        <v>230</v>
      </c>
    </row>
    <row r="38" spans="1:13" x14ac:dyDescent="0.25">
      <c r="A38" s="5">
        <v>37</v>
      </c>
      <c r="B38" s="5" t="s">
        <v>13</v>
      </c>
      <c r="C38" s="5" t="s">
        <v>14</v>
      </c>
      <c r="D38" s="5" t="s">
        <v>231</v>
      </c>
      <c r="E38" s="5" t="s">
        <v>232</v>
      </c>
      <c r="F38" s="5">
        <v>2926</v>
      </c>
      <c r="G38" s="5" t="s">
        <v>17</v>
      </c>
      <c r="H38" s="5" t="s">
        <v>233</v>
      </c>
      <c r="I38" s="6">
        <v>37182</v>
      </c>
      <c r="J38" s="7">
        <f t="shared" ca="1" si="0"/>
        <v>24</v>
      </c>
      <c r="K38" s="5" t="s">
        <v>234</v>
      </c>
      <c r="L38" s="5" t="s">
        <v>235</v>
      </c>
      <c r="M38" s="5" t="s">
        <v>236</v>
      </c>
    </row>
    <row r="39" spans="1:13" x14ac:dyDescent="0.25">
      <c r="A39" s="5">
        <v>38</v>
      </c>
      <c r="B39" s="5" t="s">
        <v>13</v>
      </c>
      <c r="C39" s="5" t="s">
        <v>14</v>
      </c>
      <c r="D39" s="5" t="s">
        <v>237</v>
      </c>
      <c r="E39" s="5" t="s">
        <v>238</v>
      </c>
      <c r="F39" s="5">
        <v>9203</v>
      </c>
      <c r="G39" s="5" t="s">
        <v>17</v>
      </c>
      <c r="H39" s="5" t="s">
        <v>239</v>
      </c>
      <c r="I39" s="6">
        <v>21251</v>
      </c>
      <c r="J39" s="7">
        <f t="shared" ca="1" si="0"/>
        <v>68</v>
      </c>
      <c r="K39" s="5" t="s">
        <v>240</v>
      </c>
      <c r="L39" s="5" t="s">
        <v>241</v>
      </c>
      <c r="M39" s="5" t="s">
        <v>242</v>
      </c>
    </row>
    <row r="40" spans="1:13" x14ac:dyDescent="0.25">
      <c r="A40" s="5">
        <v>39</v>
      </c>
      <c r="B40" s="5" t="s">
        <v>13</v>
      </c>
      <c r="C40" s="5" t="s">
        <v>14</v>
      </c>
      <c r="D40" s="5" t="s">
        <v>243</v>
      </c>
      <c r="E40" s="5" t="s">
        <v>92</v>
      </c>
      <c r="F40" s="5">
        <v>7206</v>
      </c>
      <c r="G40" s="5" t="s">
        <v>17</v>
      </c>
      <c r="H40" s="5" t="s">
        <v>244</v>
      </c>
      <c r="I40" s="6">
        <v>40045</v>
      </c>
      <c r="J40" s="7">
        <f t="shared" ca="1" si="0"/>
        <v>16</v>
      </c>
      <c r="K40" s="5" t="s">
        <v>245</v>
      </c>
      <c r="L40" s="5" t="s">
        <v>246</v>
      </c>
      <c r="M40" s="5" t="s">
        <v>247</v>
      </c>
    </row>
    <row r="41" spans="1:13" x14ac:dyDescent="0.25">
      <c r="A41" s="5">
        <v>40</v>
      </c>
      <c r="B41" s="5" t="s">
        <v>13</v>
      </c>
      <c r="C41" s="5" t="s">
        <v>14</v>
      </c>
      <c r="D41" s="5" t="s">
        <v>248</v>
      </c>
      <c r="E41" s="5" t="s">
        <v>249</v>
      </c>
      <c r="F41" s="5">
        <v>8857</v>
      </c>
      <c r="G41" s="5" t="s">
        <v>17</v>
      </c>
      <c r="H41" s="5" t="s">
        <v>250</v>
      </c>
      <c r="I41" s="6">
        <v>25109</v>
      </c>
      <c r="J41" s="7">
        <f t="shared" ca="1" si="0"/>
        <v>57</v>
      </c>
      <c r="K41" s="5" t="s">
        <v>251</v>
      </c>
      <c r="L41" s="5" t="s">
        <v>252</v>
      </c>
      <c r="M41" s="5" t="s">
        <v>253</v>
      </c>
    </row>
    <row r="42" spans="1:13" x14ac:dyDescent="0.25">
      <c r="A42" s="5">
        <v>41</v>
      </c>
      <c r="B42" s="5" t="s">
        <v>28</v>
      </c>
      <c r="C42" s="5" t="s">
        <v>29</v>
      </c>
      <c r="D42" s="5" t="s">
        <v>254</v>
      </c>
      <c r="E42" s="5" t="s">
        <v>255</v>
      </c>
      <c r="F42" s="5">
        <v>8505</v>
      </c>
      <c r="G42" s="5" t="s">
        <v>17</v>
      </c>
      <c r="H42" s="5" t="s">
        <v>256</v>
      </c>
      <c r="I42" s="6">
        <v>30030</v>
      </c>
      <c r="J42" s="7">
        <f t="shared" ca="1" si="0"/>
        <v>44</v>
      </c>
      <c r="K42" s="5" t="s">
        <v>257</v>
      </c>
      <c r="L42" s="5" t="s">
        <v>258</v>
      </c>
      <c r="M42" s="5" t="s">
        <v>259</v>
      </c>
    </row>
    <row r="43" spans="1:13" x14ac:dyDescent="0.25">
      <c r="A43" s="5">
        <v>42</v>
      </c>
      <c r="B43" s="5" t="s">
        <v>13</v>
      </c>
      <c r="C43" s="5" t="s">
        <v>14</v>
      </c>
      <c r="D43" s="5" t="s">
        <v>260</v>
      </c>
      <c r="E43" s="5" t="s">
        <v>62</v>
      </c>
      <c r="F43" s="5">
        <v>1012</v>
      </c>
      <c r="G43" s="5" t="s">
        <v>17</v>
      </c>
      <c r="H43" s="5" t="s">
        <v>261</v>
      </c>
      <c r="I43" s="6">
        <v>26749</v>
      </c>
      <c r="J43" s="7">
        <f t="shared" ca="1" si="0"/>
        <v>52</v>
      </c>
      <c r="K43" s="5" t="s">
        <v>262</v>
      </c>
      <c r="L43" s="5" t="s">
        <v>263</v>
      </c>
      <c r="M43" s="5" t="s">
        <v>264</v>
      </c>
    </row>
    <row r="44" spans="1:13" x14ac:dyDescent="0.25">
      <c r="A44" s="5">
        <v>43</v>
      </c>
      <c r="B44" s="5" t="s">
        <v>13</v>
      </c>
      <c r="C44" s="5" t="s">
        <v>14</v>
      </c>
      <c r="D44" s="5" t="s">
        <v>80</v>
      </c>
      <c r="E44" s="5" t="s">
        <v>265</v>
      </c>
      <c r="F44" s="5">
        <v>4534</v>
      </c>
      <c r="G44" s="5" t="s">
        <v>17</v>
      </c>
      <c r="H44" s="5" t="s">
        <v>266</v>
      </c>
      <c r="I44" s="6">
        <v>23886</v>
      </c>
      <c r="J44" s="7">
        <f t="shared" ca="1" si="0"/>
        <v>60</v>
      </c>
      <c r="K44" s="5" t="s">
        <v>267</v>
      </c>
      <c r="L44" s="5" t="s">
        <v>268</v>
      </c>
      <c r="M44" s="5" t="s">
        <v>269</v>
      </c>
    </row>
    <row r="45" spans="1:13" x14ac:dyDescent="0.25">
      <c r="A45" s="5">
        <v>44</v>
      </c>
      <c r="B45" s="5" t="s">
        <v>13</v>
      </c>
      <c r="C45" s="5" t="s">
        <v>14</v>
      </c>
      <c r="D45" s="5" t="s">
        <v>270</v>
      </c>
      <c r="E45" s="5" t="s">
        <v>271</v>
      </c>
      <c r="F45" s="5">
        <v>8903</v>
      </c>
      <c r="G45" s="5" t="s">
        <v>17</v>
      </c>
      <c r="H45" s="5" t="s">
        <v>272</v>
      </c>
      <c r="I45" s="6">
        <v>34611</v>
      </c>
      <c r="J45" s="7">
        <f t="shared" ca="1" si="0"/>
        <v>31</v>
      </c>
      <c r="K45" s="5" t="s">
        <v>273</v>
      </c>
      <c r="L45" s="5" t="s">
        <v>274</v>
      </c>
      <c r="M45" s="5" t="s">
        <v>275</v>
      </c>
    </row>
    <row r="46" spans="1:13" x14ac:dyDescent="0.25">
      <c r="A46" s="5">
        <v>45</v>
      </c>
      <c r="B46" s="5" t="s">
        <v>28</v>
      </c>
      <c r="C46" s="5" t="s">
        <v>29</v>
      </c>
      <c r="D46" s="5" t="s">
        <v>276</v>
      </c>
      <c r="E46" s="5" t="s">
        <v>277</v>
      </c>
      <c r="F46" s="5">
        <v>8566</v>
      </c>
      <c r="G46" s="5" t="s">
        <v>17</v>
      </c>
      <c r="H46" s="5" t="s">
        <v>278</v>
      </c>
      <c r="I46" s="6">
        <v>26383</v>
      </c>
      <c r="J46" s="7">
        <f t="shared" ca="1" si="0"/>
        <v>53</v>
      </c>
      <c r="K46" s="5" t="s">
        <v>279</v>
      </c>
      <c r="L46" s="5" t="s">
        <v>280</v>
      </c>
      <c r="M46" s="5" t="s">
        <v>281</v>
      </c>
    </row>
    <row r="47" spans="1:13" x14ac:dyDescent="0.25">
      <c r="A47" s="5">
        <v>46</v>
      </c>
      <c r="B47" s="5" t="s">
        <v>28</v>
      </c>
      <c r="C47" s="5" t="s">
        <v>29</v>
      </c>
      <c r="D47" s="5" t="s">
        <v>282</v>
      </c>
      <c r="E47" s="5" t="s">
        <v>283</v>
      </c>
      <c r="F47" s="5">
        <v>9612</v>
      </c>
      <c r="G47" s="5" t="s">
        <v>17</v>
      </c>
      <c r="H47" s="5" t="s">
        <v>284</v>
      </c>
      <c r="I47" s="6">
        <v>39275</v>
      </c>
      <c r="J47" s="7">
        <f t="shared" ca="1" si="0"/>
        <v>18</v>
      </c>
      <c r="K47" s="5" t="s">
        <v>285</v>
      </c>
      <c r="L47" s="5" t="s">
        <v>286</v>
      </c>
      <c r="M47" s="5" t="s">
        <v>287</v>
      </c>
    </row>
    <row r="48" spans="1:13" x14ac:dyDescent="0.25">
      <c r="A48" s="5">
        <v>47</v>
      </c>
      <c r="B48" s="5" t="s">
        <v>28</v>
      </c>
      <c r="C48" s="5" t="s">
        <v>79</v>
      </c>
      <c r="D48" s="5" t="s">
        <v>288</v>
      </c>
      <c r="E48" s="5" t="s">
        <v>289</v>
      </c>
      <c r="F48" s="5">
        <v>5242</v>
      </c>
      <c r="G48" s="5" t="s">
        <v>17</v>
      </c>
      <c r="H48" s="5" t="s">
        <v>290</v>
      </c>
      <c r="I48" s="6">
        <v>27364</v>
      </c>
      <c r="J48" s="7">
        <f t="shared" ca="1" si="0"/>
        <v>51</v>
      </c>
      <c r="K48" s="5" t="s">
        <v>291</v>
      </c>
      <c r="L48" s="5" t="s">
        <v>292</v>
      </c>
      <c r="M48" s="5" t="s">
        <v>293</v>
      </c>
    </row>
    <row r="49" spans="1:13" x14ac:dyDescent="0.25">
      <c r="A49" s="5">
        <v>48</v>
      </c>
      <c r="B49" s="5" t="s">
        <v>13</v>
      </c>
      <c r="C49" s="5" t="s">
        <v>14</v>
      </c>
      <c r="D49" s="5" t="s">
        <v>294</v>
      </c>
      <c r="E49" s="5" t="s">
        <v>295</v>
      </c>
      <c r="F49" s="5">
        <v>8564</v>
      </c>
      <c r="G49" s="5" t="s">
        <v>17</v>
      </c>
      <c r="H49" s="5" t="s">
        <v>296</v>
      </c>
      <c r="I49" s="6">
        <v>28614</v>
      </c>
      <c r="J49" s="7">
        <f t="shared" ca="1" si="0"/>
        <v>47</v>
      </c>
      <c r="K49" s="5" t="s">
        <v>297</v>
      </c>
      <c r="L49" s="5" t="s">
        <v>298</v>
      </c>
      <c r="M49" s="5" t="s">
        <v>299</v>
      </c>
    </row>
    <row r="50" spans="1:13" x14ac:dyDescent="0.25">
      <c r="A50" s="5">
        <v>49</v>
      </c>
      <c r="B50" s="5" t="s">
        <v>13</v>
      </c>
      <c r="C50" s="5" t="s">
        <v>14</v>
      </c>
      <c r="D50" s="5" t="s">
        <v>161</v>
      </c>
      <c r="E50" s="5" t="s">
        <v>300</v>
      </c>
      <c r="F50" s="5">
        <v>7015</v>
      </c>
      <c r="G50" s="5" t="s">
        <v>17</v>
      </c>
      <c r="H50" s="5" t="s">
        <v>301</v>
      </c>
      <c r="I50" s="6">
        <v>31299</v>
      </c>
      <c r="J50" s="7">
        <f t="shared" ca="1" si="0"/>
        <v>40</v>
      </c>
      <c r="K50" s="5" t="s">
        <v>302</v>
      </c>
      <c r="L50" s="5" t="s">
        <v>303</v>
      </c>
      <c r="M50" s="5" t="s">
        <v>304</v>
      </c>
    </row>
    <row r="51" spans="1:13" x14ac:dyDescent="0.25">
      <c r="A51" s="5">
        <v>50</v>
      </c>
      <c r="B51" s="5" t="s">
        <v>13</v>
      </c>
      <c r="C51" s="5" t="s">
        <v>14</v>
      </c>
      <c r="D51" s="5" t="s">
        <v>115</v>
      </c>
      <c r="E51" s="5" t="s">
        <v>305</v>
      </c>
      <c r="F51" s="5">
        <v>3956</v>
      </c>
      <c r="G51" s="5" t="s">
        <v>17</v>
      </c>
      <c r="H51" s="5" t="s">
        <v>306</v>
      </c>
      <c r="I51" s="6">
        <v>21457</v>
      </c>
      <c r="J51" s="7">
        <f t="shared" ca="1" si="0"/>
        <v>67</v>
      </c>
      <c r="K51" s="5" t="s">
        <v>307</v>
      </c>
      <c r="L51" s="5" t="s">
        <v>308</v>
      </c>
      <c r="M51" s="5" t="s">
        <v>309</v>
      </c>
    </row>
    <row r="52" spans="1:13" x14ac:dyDescent="0.25">
      <c r="A52" s="5">
        <v>51</v>
      </c>
      <c r="B52" s="5" t="s">
        <v>28</v>
      </c>
      <c r="C52" s="5" t="s">
        <v>29</v>
      </c>
      <c r="D52" s="5" t="s">
        <v>310</v>
      </c>
      <c r="E52" s="5" t="s">
        <v>16</v>
      </c>
      <c r="F52" s="5">
        <v>1302</v>
      </c>
      <c r="G52" s="5" t="s">
        <v>17</v>
      </c>
      <c r="H52" s="5" t="s">
        <v>311</v>
      </c>
      <c r="I52" s="6">
        <v>34867</v>
      </c>
      <c r="J52" s="7">
        <f t="shared" ca="1" si="0"/>
        <v>30</v>
      </c>
      <c r="K52" s="5" t="s">
        <v>312</v>
      </c>
      <c r="L52" s="5" t="s">
        <v>313</v>
      </c>
      <c r="M52" s="5" t="s">
        <v>314</v>
      </c>
    </row>
    <row r="53" spans="1:13" x14ac:dyDescent="0.25">
      <c r="A53" s="5">
        <v>52</v>
      </c>
      <c r="B53" s="5" t="s">
        <v>13</v>
      </c>
      <c r="C53" s="5" t="s">
        <v>14</v>
      </c>
      <c r="D53" s="5" t="s">
        <v>22</v>
      </c>
      <c r="E53" s="5" t="s">
        <v>315</v>
      </c>
      <c r="F53" s="5">
        <v>1610</v>
      </c>
      <c r="G53" s="5" t="s">
        <v>17</v>
      </c>
      <c r="H53" s="5" t="s">
        <v>316</v>
      </c>
      <c r="I53" s="6">
        <v>24068</v>
      </c>
      <c r="J53" s="7">
        <f t="shared" ca="1" si="0"/>
        <v>60</v>
      </c>
      <c r="K53" s="5" t="s">
        <v>317</v>
      </c>
      <c r="L53" s="5" t="s">
        <v>318</v>
      </c>
      <c r="M53" s="5" t="s">
        <v>319</v>
      </c>
    </row>
    <row r="54" spans="1:13" x14ac:dyDescent="0.25">
      <c r="A54" s="5">
        <v>53</v>
      </c>
      <c r="B54" s="5" t="s">
        <v>13</v>
      </c>
      <c r="C54" s="5" t="s">
        <v>14</v>
      </c>
      <c r="D54" s="5" t="s">
        <v>320</v>
      </c>
      <c r="E54" s="5" t="s">
        <v>321</v>
      </c>
      <c r="F54" s="5">
        <v>5706</v>
      </c>
      <c r="G54" s="5" t="s">
        <v>17</v>
      </c>
      <c r="H54" s="5" t="s">
        <v>322</v>
      </c>
      <c r="I54" s="6">
        <v>33227</v>
      </c>
      <c r="J54" s="7">
        <f t="shared" ca="1" si="0"/>
        <v>35</v>
      </c>
      <c r="K54" s="5" t="s">
        <v>323</v>
      </c>
      <c r="L54" s="5" t="s">
        <v>324</v>
      </c>
      <c r="M54" s="5" t="s">
        <v>325</v>
      </c>
    </row>
    <row r="55" spans="1:13" x14ac:dyDescent="0.25">
      <c r="A55" s="5">
        <v>54</v>
      </c>
      <c r="B55" s="5" t="s">
        <v>28</v>
      </c>
      <c r="C55" s="5" t="s">
        <v>36</v>
      </c>
      <c r="D55" s="5" t="s">
        <v>37</v>
      </c>
      <c r="E55" s="5" t="s">
        <v>226</v>
      </c>
      <c r="F55" s="5">
        <v>1646</v>
      </c>
      <c r="G55" s="5" t="s">
        <v>17</v>
      </c>
      <c r="H55" s="5" t="s">
        <v>326</v>
      </c>
      <c r="I55" s="6">
        <v>23759</v>
      </c>
      <c r="J55" s="7">
        <f t="shared" ca="1" si="0"/>
        <v>61</v>
      </c>
      <c r="K55" s="5" t="s">
        <v>327</v>
      </c>
      <c r="L55" s="5" t="s">
        <v>328</v>
      </c>
      <c r="M55" s="5" t="s">
        <v>329</v>
      </c>
    </row>
    <row r="56" spans="1:13" x14ac:dyDescent="0.25">
      <c r="A56" s="5">
        <v>55</v>
      </c>
      <c r="B56" s="5" t="s">
        <v>13</v>
      </c>
      <c r="C56" s="5" t="s">
        <v>14</v>
      </c>
      <c r="D56" s="5" t="s">
        <v>221</v>
      </c>
      <c r="E56" s="5" t="s">
        <v>315</v>
      </c>
      <c r="F56" s="5">
        <v>3362</v>
      </c>
      <c r="G56" s="5" t="s">
        <v>17</v>
      </c>
      <c r="H56" s="5" t="s">
        <v>330</v>
      </c>
      <c r="I56" s="6">
        <v>38566</v>
      </c>
      <c r="J56" s="7">
        <f t="shared" ca="1" si="0"/>
        <v>20</v>
      </c>
      <c r="K56" s="5" t="s">
        <v>331</v>
      </c>
      <c r="L56" s="5" t="s">
        <v>332</v>
      </c>
      <c r="M56" s="5" t="s">
        <v>333</v>
      </c>
    </row>
    <row r="57" spans="1:13" x14ac:dyDescent="0.25">
      <c r="A57" s="5">
        <v>56</v>
      </c>
      <c r="B57" s="5" t="s">
        <v>13</v>
      </c>
      <c r="C57" s="5" t="s">
        <v>14</v>
      </c>
      <c r="D57" s="5" t="s">
        <v>161</v>
      </c>
      <c r="E57" s="5" t="s">
        <v>334</v>
      </c>
      <c r="F57" s="5">
        <v>2905</v>
      </c>
      <c r="G57" s="5" t="s">
        <v>17</v>
      </c>
      <c r="H57" s="5" t="s">
        <v>335</v>
      </c>
      <c r="I57" s="6">
        <v>28343</v>
      </c>
      <c r="J57" s="7">
        <f t="shared" ca="1" si="0"/>
        <v>48</v>
      </c>
      <c r="K57" s="5" t="s">
        <v>336</v>
      </c>
      <c r="L57" s="5" t="s">
        <v>337</v>
      </c>
      <c r="M57" s="5" t="s">
        <v>338</v>
      </c>
    </row>
    <row r="58" spans="1:13" x14ac:dyDescent="0.25">
      <c r="A58" s="5">
        <v>57</v>
      </c>
      <c r="B58" s="5" t="s">
        <v>28</v>
      </c>
      <c r="C58" s="5" t="s">
        <v>29</v>
      </c>
      <c r="D58" s="5" t="s">
        <v>339</v>
      </c>
      <c r="E58" s="5" t="s">
        <v>340</v>
      </c>
      <c r="F58" s="5">
        <v>6440</v>
      </c>
      <c r="G58" s="5" t="s">
        <v>17</v>
      </c>
      <c r="H58" s="5" t="s">
        <v>341</v>
      </c>
      <c r="I58" s="6">
        <v>18937</v>
      </c>
      <c r="J58" s="7">
        <f t="shared" ca="1" si="0"/>
        <v>74</v>
      </c>
      <c r="K58" s="5" t="s">
        <v>342</v>
      </c>
      <c r="L58" s="5" t="s">
        <v>343</v>
      </c>
      <c r="M58" s="5" t="s">
        <v>344</v>
      </c>
    </row>
    <row r="59" spans="1:13" x14ac:dyDescent="0.25">
      <c r="A59" s="5">
        <v>58</v>
      </c>
      <c r="B59" s="5" t="s">
        <v>13</v>
      </c>
      <c r="C59" s="5" t="s">
        <v>14</v>
      </c>
      <c r="D59" s="5" t="s">
        <v>345</v>
      </c>
      <c r="E59" s="5" t="s">
        <v>346</v>
      </c>
      <c r="F59" s="5">
        <v>1730</v>
      </c>
      <c r="G59" s="5" t="s">
        <v>17</v>
      </c>
      <c r="H59" s="5" t="s">
        <v>347</v>
      </c>
      <c r="I59" s="6">
        <v>36754</v>
      </c>
      <c r="J59" s="7">
        <f t="shared" ca="1" si="0"/>
        <v>25</v>
      </c>
      <c r="K59" s="5" t="s">
        <v>348</v>
      </c>
      <c r="L59" s="5" t="s">
        <v>349</v>
      </c>
      <c r="M59" s="5" t="s">
        <v>350</v>
      </c>
    </row>
    <row r="60" spans="1:13" x14ac:dyDescent="0.25">
      <c r="A60" s="5">
        <v>59</v>
      </c>
      <c r="B60" s="5" t="s">
        <v>13</v>
      </c>
      <c r="C60" s="5" t="s">
        <v>14</v>
      </c>
      <c r="D60" s="5" t="s">
        <v>351</v>
      </c>
      <c r="E60" s="5" t="s">
        <v>352</v>
      </c>
      <c r="F60" s="5">
        <v>1515</v>
      </c>
      <c r="G60" s="5" t="s">
        <v>17</v>
      </c>
      <c r="H60" s="5" t="s">
        <v>353</v>
      </c>
      <c r="I60" s="6">
        <v>23595</v>
      </c>
      <c r="J60" s="7">
        <f t="shared" ca="1" si="0"/>
        <v>61</v>
      </c>
      <c r="K60" s="5" t="s">
        <v>354</v>
      </c>
      <c r="L60" s="5" t="s">
        <v>355</v>
      </c>
      <c r="M60" s="5" t="s">
        <v>356</v>
      </c>
    </row>
    <row r="61" spans="1:13" x14ac:dyDescent="0.25">
      <c r="A61" s="5">
        <v>60</v>
      </c>
      <c r="B61" s="5" t="s">
        <v>28</v>
      </c>
      <c r="C61" s="5" t="s">
        <v>29</v>
      </c>
      <c r="D61" s="5" t="s">
        <v>357</v>
      </c>
      <c r="E61" s="5" t="s">
        <v>358</v>
      </c>
      <c r="F61" s="5">
        <v>8733</v>
      </c>
      <c r="G61" s="5" t="s">
        <v>17</v>
      </c>
      <c r="H61" s="5" t="s">
        <v>359</v>
      </c>
      <c r="I61" s="6">
        <v>18397</v>
      </c>
      <c r="J61" s="7">
        <f t="shared" ca="1" si="0"/>
        <v>75</v>
      </c>
      <c r="K61" s="5" t="s">
        <v>360</v>
      </c>
      <c r="L61" s="5" t="s">
        <v>361</v>
      </c>
      <c r="M61" s="5" t="s">
        <v>362</v>
      </c>
    </row>
    <row r="62" spans="1:13" x14ac:dyDescent="0.25">
      <c r="A62" s="5">
        <v>61</v>
      </c>
      <c r="B62" s="5" t="s">
        <v>28</v>
      </c>
      <c r="C62" s="5" t="s">
        <v>29</v>
      </c>
      <c r="D62" s="5" t="s">
        <v>363</v>
      </c>
      <c r="E62" s="5" t="s">
        <v>364</v>
      </c>
      <c r="F62" s="5">
        <v>1587</v>
      </c>
      <c r="G62" s="5" t="s">
        <v>17</v>
      </c>
      <c r="H62" s="5" t="s">
        <v>365</v>
      </c>
      <c r="I62" s="6">
        <v>21583</v>
      </c>
      <c r="J62" s="7">
        <f t="shared" ca="1" si="0"/>
        <v>67</v>
      </c>
      <c r="K62" s="5" t="s">
        <v>366</v>
      </c>
      <c r="L62" s="5" t="s">
        <v>367</v>
      </c>
      <c r="M62" s="5" t="s">
        <v>368</v>
      </c>
    </row>
    <row r="63" spans="1:13" x14ac:dyDescent="0.25">
      <c r="A63" s="5">
        <v>62</v>
      </c>
      <c r="B63" s="5" t="s">
        <v>13</v>
      </c>
      <c r="C63" s="5" t="s">
        <v>14</v>
      </c>
      <c r="D63" s="5" t="s">
        <v>369</v>
      </c>
      <c r="E63" s="5" t="s">
        <v>370</v>
      </c>
      <c r="F63" s="5">
        <v>4801</v>
      </c>
      <c r="G63" s="5" t="s">
        <v>17</v>
      </c>
      <c r="H63" s="5" t="s">
        <v>371</v>
      </c>
      <c r="I63" s="6">
        <v>29709</v>
      </c>
      <c r="J63" s="7">
        <f t="shared" ca="1" si="0"/>
        <v>44</v>
      </c>
      <c r="K63" s="5" t="s">
        <v>372</v>
      </c>
      <c r="L63" s="5" t="s">
        <v>373</v>
      </c>
      <c r="M63" s="5" t="s">
        <v>374</v>
      </c>
    </row>
    <row r="64" spans="1:13" x14ac:dyDescent="0.25">
      <c r="A64" s="5">
        <v>63</v>
      </c>
      <c r="B64" s="5" t="s">
        <v>13</v>
      </c>
      <c r="C64" s="5" t="s">
        <v>14</v>
      </c>
      <c r="D64" s="5" t="s">
        <v>375</v>
      </c>
      <c r="E64" s="5" t="s">
        <v>376</v>
      </c>
      <c r="F64" s="5">
        <v>3213</v>
      </c>
      <c r="G64" s="5" t="s">
        <v>17</v>
      </c>
      <c r="H64" s="5" t="s">
        <v>377</v>
      </c>
      <c r="I64" s="6">
        <v>27875</v>
      </c>
      <c r="J64" s="7">
        <f t="shared" ca="1" si="0"/>
        <v>49</v>
      </c>
      <c r="K64" s="5" t="s">
        <v>378</v>
      </c>
      <c r="L64" s="5" t="s">
        <v>379</v>
      </c>
      <c r="M64" s="5" t="s">
        <v>380</v>
      </c>
    </row>
    <row r="65" spans="1:13" x14ac:dyDescent="0.25">
      <c r="A65" s="5">
        <v>64</v>
      </c>
      <c r="B65" s="5" t="s">
        <v>28</v>
      </c>
      <c r="C65" s="5" t="s">
        <v>36</v>
      </c>
      <c r="D65" s="5" t="s">
        <v>288</v>
      </c>
      <c r="E65" s="5" t="s">
        <v>104</v>
      </c>
      <c r="F65" s="5">
        <v>1701</v>
      </c>
      <c r="G65" s="5" t="s">
        <v>17</v>
      </c>
      <c r="H65" s="5" t="s">
        <v>381</v>
      </c>
      <c r="I65" s="6">
        <v>24742</v>
      </c>
      <c r="J65" s="7">
        <f t="shared" ca="1" si="0"/>
        <v>58</v>
      </c>
      <c r="K65" s="5" t="s">
        <v>382</v>
      </c>
      <c r="L65" s="5" t="s">
        <v>383</v>
      </c>
      <c r="M65" s="5" t="s">
        <v>384</v>
      </c>
    </row>
    <row r="66" spans="1:13" x14ac:dyDescent="0.25">
      <c r="A66" s="5">
        <v>65</v>
      </c>
      <c r="B66" s="5" t="s">
        <v>13</v>
      </c>
      <c r="C66" s="5" t="s">
        <v>14</v>
      </c>
      <c r="D66" s="5" t="s">
        <v>49</v>
      </c>
      <c r="E66" s="5" t="s">
        <v>385</v>
      </c>
      <c r="F66" s="5">
        <v>6284</v>
      </c>
      <c r="G66" s="5" t="s">
        <v>17</v>
      </c>
      <c r="H66" s="5" t="s">
        <v>386</v>
      </c>
      <c r="I66" s="6">
        <v>30193</v>
      </c>
      <c r="J66" s="7">
        <f t="shared" ca="1" si="0"/>
        <v>43</v>
      </c>
      <c r="K66" s="5" t="s">
        <v>387</v>
      </c>
      <c r="L66" s="5" t="s">
        <v>388</v>
      </c>
      <c r="M66" s="5" t="s">
        <v>389</v>
      </c>
    </row>
    <row r="67" spans="1:13" x14ac:dyDescent="0.25">
      <c r="A67" s="5">
        <v>66</v>
      </c>
      <c r="B67" s="5" t="s">
        <v>13</v>
      </c>
      <c r="C67" s="5" t="s">
        <v>14</v>
      </c>
      <c r="D67" s="5" t="s">
        <v>320</v>
      </c>
      <c r="E67" s="5" t="s">
        <v>186</v>
      </c>
      <c r="F67" s="5">
        <v>6285</v>
      </c>
      <c r="G67" s="5" t="s">
        <v>17</v>
      </c>
      <c r="H67" s="5" t="s">
        <v>390</v>
      </c>
      <c r="I67" s="6">
        <v>18713</v>
      </c>
      <c r="J67" s="7">
        <f t="shared" ref="J67:J101" ca="1" si="1">DATEDIF(I67,TODAY(),"y")</f>
        <v>74</v>
      </c>
      <c r="K67" s="5" t="s">
        <v>391</v>
      </c>
      <c r="L67" s="5" t="s">
        <v>392</v>
      </c>
      <c r="M67" s="5" t="s">
        <v>393</v>
      </c>
    </row>
    <row r="68" spans="1:13" x14ac:dyDescent="0.25">
      <c r="A68" s="5">
        <v>67</v>
      </c>
      <c r="B68" s="5" t="s">
        <v>28</v>
      </c>
      <c r="C68" s="5" t="s">
        <v>36</v>
      </c>
      <c r="D68" s="5" t="s">
        <v>394</v>
      </c>
      <c r="E68" s="5" t="s">
        <v>395</v>
      </c>
      <c r="F68" s="5">
        <v>6956</v>
      </c>
      <c r="G68" s="5" t="s">
        <v>17</v>
      </c>
      <c r="H68" s="5" t="s">
        <v>396</v>
      </c>
      <c r="I68" s="6">
        <v>18685</v>
      </c>
      <c r="J68" s="7">
        <f t="shared" ca="1" si="1"/>
        <v>75</v>
      </c>
      <c r="K68" s="5" t="s">
        <v>397</v>
      </c>
      <c r="L68" s="5" t="s">
        <v>398</v>
      </c>
      <c r="M68" s="5" t="s">
        <v>399</v>
      </c>
    </row>
    <row r="69" spans="1:13" x14ac:dyDescent="0.25">
      <c r="A69" s="5">
        <v>68</v>
      </c>
      <c r="B69" s="5" t="s">
        <v>28</v>
      </c>
      <c r="C69" s="5" t="s">
        <v>29</v>
      </c>
      <c r="D69" s="5" t="s">
        <v>282</v>
      </c>
      <c r="E69" s="5" t="s">
        <v>400</v>
      </c>
      <c r="F69" s="5">
        <v>1431</v>
      </c>
      <c r="G69" s="5" t="s">
        <v>17</v>
      </c>
      <c r="H69" s="5" t="s">
        <v>401</v>
      </c>
      <c r="I69" s="6">
        <v>18440</v>
      </c>
      <c r="J69" s="7">
        <f t="shared" ca="1" si="1"/>
        <v>75</v>
      </c>
      <c r="K69" s="5" t="s">
        <v>402</v>
      </c>
      <c r="L69" s="5" t="s">
        <v>403</v>
      </c>
      <c r="M69" s="5" t="s">
        <v>404</v>
      </c>
    </row>
    <row r="70" spans="1:13" x14ac:dyDescent="0.25">
      <c r="A70" s="5">
        <v>69</v>
      </c>
      <c r="B70" s="5" t="s">
        <v>28</v>
      </c>
      <c r="C70" s="5" t="s">
        <v>29</v>
      </c>
      <c r="D70" s="5" t="s">
        <v>405</v>
      </c>
      <c r="E70" s="5" t="s">
        <v>406</v>
      </c>
      <c r="F70" s="5">
        <v>8840</v>
      </c>
      <c r="G70" s="5" t="s">
        <v>17</v>
      </c>
      <c r="H70" s="5" t="s">
        <v>407</v>
      </c>
      <c r="I70" s="6">
        <v>20043</v>
      </c>
      <c r="J70" s="7">
        <f t="shared" ca="1" si="1"/>
        <v>71</v>
      </c>
      <c r="K70" s="5" t="s">
        <v>408</v>
      </c>
      <c r="L70" s="5" t="s">
        <v>409</v>
      </c>
      <c r="M70" s="5" t="s">
        <v>410</v>
      </c>
    </row>
    <row r="71" spans="1:13" x14ac:dyDescent="0.25">
      <c r="A71" s="5">
        <v>70</v>
      </c>
      <c r="B71" s="5" t="s">
        <v>13</v>
      </c>
      <c r="C71" s="5" t="s">
        <v>14</v>
      </c>
      <c r="D71" s="5" t="s">
        <v>411</v>
      </c>
      <c r="E71" s="5" t="s">
        <v>412</v>
      </c>
      <c r="F71" s="5">
        <v>6661</v>
      </c>
      <c r="G71" s="5" t="s">
        <v>17</v>
      </c>
      <c r="H71" s="5" t="s">
        <v>413</v>
      </c>
      <c r="I71" s="6">
        <v>28429</v>
      </c>
      <c r="J71" s="7">
        <f t="shared" ca="1" si="1"/>
        <v>48</v>
      </c>
      <c r="K71" s="5" t="s">
        <v>414</v>
      </c>
      <c r="L71" s="5" t="s">
        <v>415</v>
      </c>
      <c r="M71" s="5" t="s">
        <v>416</v>
      </c>
    </row>
    <row r="72" spans="1:13" x14ac:dyDescent="0.25">
      <c r="A72" s="5">
        <v>71</v>
      </c>
      <c r="B72" s="5" t="s">
        <v>13</v>
      </c>
      <c r="C72" s="5" t="s">
        <v>14</v>
      </c>
      <c r="D72" s="5" t="s">
        <v>417</v>
      </c>
      <c r="E72" s="5" t="s">
        <v>418</v>
      </c>
      <c r="F72" s="5">
        <v>1474</v>
      </c>
      <c r="G72" s="5" t="s">
        <v>17</v>
      </c>
      <c r="H72" s="5" t="s">
        <v>419</v>
      </c>
      <c r="I72" s="6">
        <v>31436</v>
      </c>
      <c r="J72" s="7">
        <f t="shared" ca="1" si="1"/>
        <v>40</v>
      </c>
      <c r="K72" s="5" t="s">
        <v>420</v>
      </c>
      <c r="L72" s="5" t="s">
        <v>421</v>
      </c>
      <c r="M72" s="5" t="s">
        <v>422</v>
      </c>
    </row>
    <row r="73" spans="1:13" x14ac:dyDescent="0.25">
      <c r="A73" s="5">
        <v>72</v>
      </c>
      <c r="B73" s="5" t="s">
        <v>28</v>
      </c>
      <c r="C73" s="5" t="s">
        <v>36</v>
      </c>
      <c r="D73" s="5" t="s">
        <v>423</v>
      </c>
      <c r="E73" s="5" t="s">
        <v>424</v>
      </c>
      <c r="F73" s="5">
        <v>8925</v>
      </c>
      <c r="G73" s="5" t="s">
        <v>17</v>
      </c>
      <c r="H73" s="5" t="s">
        <v>425</v>
      </c>
      <c r="I73" s="6">
        <v>30267</v>
      </c>
      <c r="J73" s="7">
        <f t="shared" ca="1" si="1"/>
        <v>43</v>
      </c>
      <c r="K73" s="5" t="s">
        <v>426</v>
      </c>
      <c r="L73" s="5" t="s">
        <v>427</v>
      </c>
      <c r="M73" s="5" t="s">
        <v>428</v>
      </c>
    </row>
    <row r="74" spans="1:13" x14ac:dyDescent="0.25">
      <c r="A74" s="5">
        <v>73</v>
      </c>
      <c r="B74" s="5" t="s">
        <v>13</v>
      </c>
      <c r="C74" s="5" t="s">
        <v>14</v>
      </c>
      <c r="D74" s="5" t="s">
        <v>320</v>
      </c>
      <c r="E74" s="5" t="s">
        <v>429</v>
      </c>
      <c r="F74" s="5">
        <v>3207</v>
      </c>
      <c r="G74" s="5" t="s">
        <v>17</v>
      </c>
      <c r="H74" s="5" t="s">
        <v>430</v>
      </c>
      <c r="I74" s="6">
        <v>36432</v>
      </c>
      <c r="J74" s="7">
        <f t="shared" ca="1" si="1"/>
        <v>26</v>
      </c>
      <c r="K74" s="5" t="s">
        <v>431</v>
      </c>
      <c r="L74" s="5" t="s">
        <v>432</v>
      </c>
      <c r="M74" s="5" t="s">
        <v>433</v>
      </c>
    </row>
    <row r="75" spans="1:13" x14ac:dyDescent="0.25">
      <c r="A75" s="5">
        <v>74</v>
      </c>
      <c r="B75" s="5" t="s">
        <v>28</v>
      </c>
      <c r="C75" s="5" t="s">
        <v>36</v>
      </c>
      <c r="D75" s="5" t="s">
        <v>434</v>
      </c>
      <c r="E75" s="5" t="s">
        <v>435</v>
      </c>
      <c r="F75" s="5">
        <v>3036</v>
      </c>
      <c r="G75" s="5" t="s">
        <v>17</v>
      </c>
      <c r="H75" s="5" t="s">
        <v>436</v>
      </c>
      <c r="I75" s="6">
        <v>33758</v>
      </c>
      <c r="J75" s="7">
        <f t="shared" ca="1" si="1"/>
        <v>33</v>
      </c>
      <c r="K75" s="5" t="s">
        <v>437</v>
      </c>
      <c r="L75" s="5" t="s">
        <v>438</v>
      </c>
      <c r="M75" s="5" t="s">
        <v>439</v>
      </c>
    </row>
    <row r="76" spans="1:13" x14ac:dyDescent="0.25">
      <c r="A76" s="5">
        <v>75</v>
      </c>
      <c r="B76" s="5" t="s">
        <v>13</v>
      </c>
      <c r="C76" s="5" t="s">
        <v>14</v>
      </c>
      <c r="D76" s="5" t="s">
        <v>440</v>
      </c>
      <c r="E76" s="5" t="s">
        <v>441</v>
      </c>
      <c r="F76" s="5">
        <v>6956</v>
      </c>
      <c r="G76" s="5" t="s">
        <v>17</v>
      </c>
      <c r="H76" s="5" t="s">
        <v>442</v>
      </c>
      <c r="I76" s="6">
        <v>34462</v>
      </c>
      <c r="J76" s="7">
        <f t="shared" ca="1" si="1"/>
        <v>31</v>
      </c>
      <c r="K76" s="5" t="s">
        <v>443</v>
      </c>
      <c r="L76" s="5" t="s">
        <v>398</v>
      </c>
      <c r="M76" s="5" t="s">
        <v>444</v>
      </c>
    </row>
    <row r="77" spans="1:13" x14ac:dyDescent="0.25">
      <c r="A77" s="5">
        <v>76</v>
      </c>
      <c r="B77" s="5" t="s">
        <v>13</v>
      </c>
      <c r="C77" s="5" t="s">
        <v>14</v>
      </c>
      <c r="D77" s="5" t="s">
        <v>445</v>
      </c>
      <c r="E77" s="5" t="s">
        <v>116</v>
      </c>
      <c r="F77" s="5">
        <v>1148</v>
      </c>
      <c r="G77" s="5" t="s">
        <v>17</v>
      </c>
      <c r="H77" s="5" t="s">
        <v>446</v>
      </c>
      <c r="I77" s="6">
        <v>26751</v>
      </c>
      <c r="J77" s="7">
        <f t="shared" ca="1" si="1"/>
        <v>52</v>
      </c>
      <c r="K77" s="5" t="s">
        <v>447</v>
      </c>
      <c r="L77" s="5" t="s">
        <v>448</v>
      </c>
      <c r="M77" s="5" t="s">
        <v>449</v>
      </c>
    </row>
    <row r="78" spans="1:13" x14ac:dyDescent="0.25">
      <c r="A78" s="5">
        <v>77</v>
      </c>
      <c r="B78" s="5" t="s">
        <v>13</v>
      </c>
      <c r="C78" s="5" t="s">
        <v>14</v>
      </c>
      <c r="D78" s="5" t="s">
        <v>221</v>
      </c>
      <c r="E78" s="5" t="s">
        <v>450</v>
      </c>
      <c r="F78" s="5">
        <v>8808</v>
      </c>
      <c r="G78" s="5" t="s">
        <v>17</v>
      </c>
      <c r="H78" s="5" t="s">
        <v>451</v>
      </c>
      <c r="I78" s="6">
        <v>18920</v>
      </c>
      <c r="J78" s="7">
        <f t="shared" ca="1" si="1"/>
        <v>74</v>
      </c>
      <c r="K78" s="5" t="s">
        <v>452</v>
      </c>
      <c r="L78" s="5" t="s">
        <v>453</v>
      </c>
      <c r="M78" s="5" t="s">
        <v>454</v>
      </c>
    </row>
    <row r="79" spans="1:13" x14ac:dyDescent="0.25">
      <c r="A79" s="5">
        <v>78</v>
      </c>
      <c r="B79" s="5" t="s">
        <v>28</v>
      </c>
      <c r="C79" s="5" t="s">
        <v>36</v>
      </c>
      <c r="D79" s="5" t="s">
        <v>215</v>
      </c>
      <c r="E79" s="5" t="s">
        <v>44</v>
      </c>
      <c r="F79" s="5">
        <v>8344</v>
      </c>
      <c r="G79" s="5" t="s">
        <v>17</v>
      </c>
      <c r="H79" s="5" t="s">
        <v>455</v>
      </c>
      <c r="I79" s="6">
        <v>19583</v>
      </c>
      <c r="J79" s="7">
        <f t="shared" ca="1" si="1"/>
        <v>72</v>
      </c>
      <c r="K79" s="5" t="s">
        <v>456</v>
      </c>
      <c r="L79" s="5" t="s">
        <v>457</v>
      </c>
      <c r="M79" s="5" t="s">
        <v>458</v>
      </c>
    </row>
    <row r="80" spans="1:13" x14ac:dyDescent="0.25">
      <c r="A80" s="5">
        <v>79</v>
      </c>
      <c r="B80" s="5" t="s">
        <v>13</v>
      </c>
      <c r="C80" s="5" t="s">
        <v>14</v>
      </c>
      <c r="D80" s="5" t="s">
        <v>459</v>
      </c>
      <c r="E80" s="5" t="s">
        <v>232</v>
      </c>
      <c r="F80" s="5">
        <v>8708</v>
      </c>
      <c r="G80" s="5" t="s">
        <v>17</v>
      </c>
      <c r="H80" s="5" t="s">
        <v>460</v>
      </c>
      <c r="I80" s="6">
        <v>26295</v>
      </c>
      <c r="J80" s="7">
        <f t="shared" ca="1" si="1"/>
        <v>54</v>
      </c>
      <c r="K80" s="5" t="s">
        <v>461</v>
      </c>
      <c r="L80" s="5" t="s">
        <v>462</v>
      </c>
      <c r="M80" s="5" t="s">
        <v>463</v>
      </c>
    </row>
    <row r="81" spans="1:13" x14ac:dyDescent="0.25">
      <c r="A81" s="5">
        <v>80</v>
      </c>
      <c r="B81" s="5" t="s">
        <v>13</v>
      </c>
      <c r="C81" s="5" t="s">
        <v>14</v>
      </c>
      <c r="D81" s="5" t="s">
        <v>464</v>
      </c>
      <c r="E81" s="5" t="s">
        <v>465</v>
      </c>
      <c r="F81" s="5">
        <v>8627</v>
      </c>
      <c r="G81" s="5" t="s">
        <v>17</v>
      </c>
      <c r="H81" s="5" t="s">
        <v>466</v>
      </c>
      <c r="I81" s="6">
        <v>33232</v>
      </c>
      <c r="J81" s="7">
        <f t="shared" ca="1" si="1"/>
        <v>35</v>
      </c>
      <c r="K81" s="5" t="s">
        <v>467</v>
      </c>
      <c r="L81" s="5" t="s">
        <v>468</v>
      </c>
      <c r="M81" s="5" t="s">
        <v>469</v>
      </c>
    </row>
    <row r="82" spans="1:13" x14ac:dyDescent="0.25">
      <c r="A82" s="5">
        <v>81</v>
      </c>
      <c r="B82" s="5" t="s">
        <v>28</v>
      </c>
      <c r="C82" s="5" t="s">
        <v>36</v>
      </c>
      <c r="D82" s="5" t="s">
        <v>470</v>
      </c>
      <c r="E82" s="5" t="s">
        <v>265</v>
      </c>
      <c r="F82" s="5">
        <v>9105</v>
      </c>
      <c r="G82" s="5" t="s">
        <v>17</v>
      </c>
      <c r="H82" s="5" t="s">
        <v>471</v>
      </c>
      <c r="I82" s="6">
        <v>29700</v>
      </c>
      <c r="J82" s="7">
        <f t="shared" ca="1" si="1"/>
        <v>44</v>
      </c>
      <c r="K82" s="5" t="s">
        <v>472</v>
      </c>
      <c r="L82" s="5" t="s">
        <v>473</v>
      </c>
      <c r="M82" s="5" t="s">
        <v>474</v>
      </c>
    </row>
    <row r="83" spans="1:13" x14ac:dyDescent="0.25">
      <c r="A83" s="5">
        <v>82</v>
      </c>
      <c r="B83" s="5" t="s">
        <v>13</v>
      </c>
      <c r="C83" s="5" t="s">
        <v>14</v>
      </c>
      <c r="D83" s="5" t="s">
        <v>475</v>
      </c>
      <c r="E83" s="5" t="s">
        <v>255</v>
      </c>
      <c r="F83" s="5">
        <v>1920</v>
      </c>
      <c r="G83" s="5" t="s">
        <v>17</v>
      </c>
      <c r="H83" s="5" t="s">
        <v>476</v>
      </c>
      <c r="I83" s="6">
        <v>31216</v>
      </c>
      <c r="J83" s="7">
        <f t="shared" ca="1" si="1"/>
        <v>40</v>
      </c>
      <c r="K83" s="5" t="s">
        <v>477</v>
      </c>
      <c r="L83" s="5" t="s">
        <v>478</v>
      </c>
      <c r="M83" s="5" t="s">
        <v>479</v>
      </c>
    </row>
    <row r="84" spans="1:13" x14ac:dyDescent="0.25">
      <c r="A84" s="5">
        <v>83</v>
      </c>
      <c r="B84" s="5" t="s">
        <v>28</v>
      </c>
      <c r="C84" s="5" t="s">
        <v>29</v>
      </c>
      <c r="D84" s="5" t="s">
        <v>394</v>
      </c>
      <c r="E84" s="5" t="s">
        <v>168</v>
      </c>
      <c r="F84" s="5">
        <v>8501</v>
      </c>
      <c r="G84" s="5" t="s">
        <v>17</v>
      </c>
      <c r="H84" s="5" t="s">
        <v>480</v>
      </c>
      <c r="I84" s="6">
        <v>20392</v>
      </c>
      <c r="J84" s="7">
        <f t="shared" ca="1" si="1"/>
        <v>70</v>
      </c>
      <c r="K84" s="5" t="s">
        <v>481</v>
      </c>
      <c r="L84" s="5" t="s">
        <v>482</v>
      </c>
      <c r="M84" s="5" t="s">
        <v>483</v>
      </c>
    </row>
    <row r="85" spans="1:13" x14ac:dyDescent="0.25">
      <c r="A85" s="5">
        <v>84</v>
      </c>
      <c r="B85" s="5" t="s">
        <v>28</v>
      </c>
      <c r="C85" s="5" t="s">
        <v>36</v>
      </c>
      <c r="D85" s="5" t="s">
        <v>484</v>
      </c>
      <c r="E85" s="5" t="s">
        <v>485</v>
      </c>
      <c r="F85" s="5">
        <v>9306</v>
      </c>
      <c r="G85" s="5" t="s">
        <v>17</v>
      </c>
      <c r="H85" s="5" t="s">
        <v>486</v>
      </c>
      <c r="I85" s="6">
        <v>26168</v>
      </c>
      <c r="J85" s="7">
        <f t="shared" ca="1" si="1"/>
        <v>54</v>
      </c>
      <c r="K85" s="5" t="s">
        <v>487</v>
      </c>
      <c r="L85" s="5" t="s">
        <v>488</v>
      </c>
      <c r="M85" s="5" t="s">
        <v>489</v>
      </c>
    </row>
    <row r="86" spans="1:13" x14ac:dyDescent="0.25">
      <c r="A86" s="5">
        <v>85</v>
      </c>
      <c r="B86" s="5" t="s">
        <v>13</v>
      </c>
      <c r="C86" s="5" t="s">
        <v>14</v>
      </c>
      <c r="D86" s="5" t="s">
        <v>490</v>
      </c>
      <c r="E86" s="5" t="s">
        <v>491</v>
      </c>
      <c r="F86" s="5">
        <v>2912</v>
      </c>
      <c r="G86" s="5" t="s">
        <v>17</v>
      </c>
      <c r="H86" s="5" t="s">
        <v>492</v>
      </c>
      <c r="I86" s="6">
        <v>22339</v>
      </c>
      <c r="J86" s="7">
        <f t="shared" ca="1" si="1"/>
        <v>65</v>
      </c>
      <c r="K86" s="5" t="s">
        <v>493</v>
      </c>
      <c r="L86" s="5" t="s">
        <v>494</v>
      </c>
      <c r="M86" s="5" t="s">
        <v>495</v>
      </c>
    </row>
    <row r="87" spans="1:13" x14ac:dyDescent="0.25">
      <c r="A87" s="5">
        <v>86</v>
      </c>
      <c r="B87" s="5" t="s">
        <v>13</v>
      </c>
      <c r="C87" s="5" t="s">
        <v>14</v>
      </c>
      <c r="D87" s="5" t="s">
        <v>496</v>
      </c>
      <c r="E87" s="5" t="s">
        <v>497</v>
      </c>
      <c r="F87" s="5">
        <v>8217</v>
      </c>
      <c r="G87" s="5" t="s">
        <v>17</v>
      </c>
      <c r="H87" s="5" t="s">
        <v>498</v>
      </c>
      <c r="I87" s="6">
        <v>37451</v>
      </c>
      <c r="J87" s="7">
        <f t="shared" ca="1" si="1"/>
        <v>23</v>
      </c>
      <c r="K87" s="5" t="s">
        <v>499</v>
      </c>
      <c r="L87" s="5" t="s">
        <v>500</v>
      </c>
      <c r="M87" s="5" t="s">
        <v>501</v>
      </c>
    </row>
    <row r="88" spans="1:13" x14ac:dyDescent="0.25">
      <c r="A88" s="5">
        <v>87</v>
      </c>
      <c r="B88" s="5" t="s">
        <v>13</v>
      </c>
      <c r="C88" s="5" t="s">
        <v>14</v>
      </c>
      <c r="D88" s="5" t="s">
        <v>115</v>
      </c>
      <c r="E88" s="5" t="s">
        <v>502</v>
      </c>
      <c r="F88" s="5">
        <v>3762</v>
      </c>
      <c r="G88" s="5" t="s">
        <v>17</v>
      </c>
      <c r="H88" s="5" t="s">
        <v>503</v>
      </c>
      <c r="I88" s="6">
        <v>18651</v>
      </c>
      <c r="J88" s="7">
        <f t="shared" ca="1" si="1"/>
        <v>75</v>
      </c>
      <c r="K88" s="5" t="s">
        <v>504</v>
      </c>
      <c r="L88" s="5" t="s">
        <v>505</v>
      </c>
      <c r="M88" s="5" t="s">
        <v>506</v>
      </c>
    </row>
    <row r="89" spans="1:13" x14ac:dyDescent="0.25">
      <c r="A89" s="5">
        <v>88</v>
      </c>
      <c r="B89" s="5" t="s">
        <v>13</v>
      </c>
      <c r="C89" s="5" t="s">
        <v>14</v>
      </c>
      <c r="D89" s="5" t="s">
        <v>507</v>
      </c>
      <c r="E89" s="5" t="s">
        <v>198</v>
      </c>
      <c r="F89" s="5">
        <v>6514</v>
      </c>
      <c r="G89" s="5" t="s">
        <v>17</v>
      </c>
      <c r="H89" s="5" t="s">
        <v>508</v>
      </c>
      <c r="I89" s="6">
        <v>30022</v>
      </c>
      <c r="J89" s="7">
        <f t="shared" ca="1" si="1"/>
        <v>44</v>
      </c>
      <c r="K89" s="5" t="s">
        <v>509</v>
      </c>
      <c r="L89" s="5" t="s">
        <v>510</v>
      </c>
      <c r="M89" s="5" t="s">
        <v>511</v>
      </c>
    </row>
    <row r="90" spans="1:13" x14ac:dyDescent="0.25">
      <c r="A90" s="5">
        <v>89</v>
      </c>
      <c r="B90" s="5" t="s">
        <v>28</v>
      </c>
      <c r="C90" s="5" t="s">
        <v>29</v>
      </c>
      <c r="D90" s="5" t="s">
        <v>357</v>
      </c>
      <c r="E90" s="5" t="s">
        <v>512</v>
      </c>
      <c r="F90" s="5">
        <v>6197</v>
      </c>
      <c r="G90" s="5" t="s">
        <v>17</v>
      </c>
      <c r="H90" s="5" t="s">
        <v>513</v>
      </c>
      <c r="I90" s="6">
        <v>33315</v>
      </c>
      <c r="J90" s="7">
        <f t="shared" ca="1" si="1"/>
        <v>35</v>
      </c>
      <c r="K90" s="5" t="s">
        <v>514</v>
      </c>
      <c r="L90" s="5" t="s">
        <v>515</v>
      </c>
      <c r="M90" s="5" t="s">
        <v>516</v>
      </c>
    </row>
    <row r="91" spans="1:13" x14ac:dyDescent="0.25">
      <c r="A91" s="5">
        <v>90</v>
      </c>
      <c r="B91" s="5" t="s">
        <v>28</v>
      </c>
      <c r="C91" s="5" t="s">
        <v>79</v>
      </c>
      <c r="D91" s="5" t="s">
        <v>517</v>
      </c>
      <c r="E91" s="5" t="s">
        <v>518</v>
      </c>
      <c r="F91" s="5">
        <v>7502</v>
      </c>
      <c r="G91" s="5" t="s">
        <v>17</v>
      </c>
      <c r="H91" s="5" t="s">
        <v>519</v>
      </c>
      <c r="I91" s="6">
        <v>24013</v>
      </c>
      <c r="J91" s="7">
        <f t="shared" ca="1" si="1"/>
        <v>60</v>
      </c>
      <c r="K91" s="5" t="s">
        <v>520</v>
      </c>
      <c r="L91" s="5" t="s">
        <v>521</v>
      </c>
      <c r="M91" s="5" t="s">
        <v>522</v>
      </c>
    </row>
    <row r="92" spans="1:13" x14ac:dyDescent="0.25">
      <c r="A92" s="5">
        <v>91</v>
      </c>
      <c r="B92" s="5" t="s">
        <v>13</v>
      </c>
      <c r="C92" s="5" t="s">
        <v>14</v>
      </c>
      <c r="D92" s="5" t="s">
        <v>523</v>
      </c>
      <c r="E92" s="5" t="s">
        <v>524</v>
      </c>
      <c r="F92" s="5">
        <v>6166</v>
      </c>
      <c r="G92" s="5" t="s">
        <v>17</v>
      </c>
      <c r="H92" s="5" t="s">
        <v>525</v>
      </c>
      <c r="I92" s="6">
        <v>25253</v>
      </c>
      <c r="J92" s="7">
        <f t="shared" ca="1" si="1"/>
        <v>57</v>
      </c>
      <c r="K92" s="5" t="s">
        <v>526</v>
      </c>
      <c r="L92" s="5" t="s">
        <v>527</v>
      </c>
      <c r="M92" s="5" t="s">
        <v>528</v>
      </c>
    </row>
    <row r="93" spans="1:13" x14ac:dyDescent="0.25">
      <c r="A93" s="5">
        <v>92</v>
      </c>
      <c r="B93" s="5" t="s">
        <v>13</v>
      </c>
      <c r="C93" s="5" t="s">
        <v>14</v>
      </c>
      <c r="D93" s="5" t="s">
        <v>464</v>
      </c>
      <c r="E93" s="5" t="s">
        <v>529</v>
      </c>
      <c r="F93" s="5">
        <v>6452</v>
      </c>
      <c r="G93" s="5" t="s">
        <v>17</v>
      </c>
      <c r="H93" s="5" t="s">
        <v>530</v>
      </c>
      <c r="I93" s="6">
        <v>22955</v>
      </c>
      <c r="J93" s="7">
        <f t="shared" ca="1" si="1"/>
        <v>63</v>
      </c>
      <c r="K93" s="5" t="s">
        <v>531</v>
      </c>
      <c r="L93" s="5" t="s">
        <v>532</v>
      </c>
      <c r="M93" s="5" t="s">
        <v>533</v>
      </c>
    </row>
    <row r="94" spans="1:13" x14ac:dyDescent="0.25">
      <c r="A94" s="5">
        <v>93</v>
      </c>
      <c r="B94" s="5" t="s">
        <v>13</v>
      </c>
      <c r="C94" s="5" t="s">
        <v>14</v>
      </c>
      <c r="D94" s="5" t="s">
        <v>490</v>
      </c>
      <c r="E94" s="5" t="s">
        <v>174</v>
      </c>
      <c r="F94" s="5">
        <v>1092</v>
      </c>
      <c r="G94" s="5" t="s">
        <v>17</v>
      </c>
      <c r="H94" s="5" t="s">
        <v>534</v>
      </c>
      <c r="I94" s="6">
        <v>19676</v>
      </c>
      <c r="J94" s="7">
        <f t="shared" ca="1" si="1"/>
        <v>72</v>
      </c>
      <c r="K94" s="5" t="s">
        <v>535</v>
      </c>
      <c r="L94" s="5" t="s">
        <v>536</v>
      </c>
      <c r="M94" s="5" t="s">
        <v>537</v>
      </c>
    </row>
    <row r="95" spans="1:13" x14ac:dyDescent="0.25">
      <c r="A95" s="5">
        <v>94</v>
      </c>
      <c r="B95" s="5" t="s">
        <v>28</v>
      </c>
      <c r="C95" s="5" t="s">
        <v>29</v>
      </c>
      <c r="D95" s="5" t="s">
        <v>423</v>
      </c>
      <c r="E95" s="5" t="s">
        <v>538</v>
      </c>
      <c r="F95" s="5">
        <v>7016</v>
      </c>
      <c r="G95" s="5" t="s">
        <v>17</v>
      </c>
      <c r="H95" s="5" t="s">
        <v>539</v>
      </c>
      <c r="I95" s="6">
        <v>21043</v>
      </c>
      <c r="J95" s="7">
        <f t="shared" ca="1" si="1"/>
        <v>68</v>
      </c>
      <c r="K95" s="5" t="s">
        <v>540</v>
      </c>
      <c r="L95" s="5" t="s">
        <v>541</v>
      </c>
      <c r="M95" s="5" t="s">
        <v>542</v>
      </c>
    </row>
    <row r="96" spans="1:13" x14ac:dyDescent="0.25">
      <c r="A96" s="5">
        <v>95</v>
      </c>
      <c r="B96" s="5" t="s">
        <v>28</v>
      </c>
      <c r="C96" s="5" t="s">
        <v>36</v>
      </c>
      <c r="D96" s="5" t="s">
        <v>276</v>
      </c>
      <c r="E96" s="5" t="s">
        <v>543</v>
      </c>
      <c r="F96" s="5">
        <v>7527</v>
      </c>
      <c r="G96" s="5" t="s">
        <v>17</v>
      </c>
      <c r="H96" s="5" t="s">
        <v>544</v>
      </c>
      <c r="I96" s="6">
        <v>20382</v>
      </c>
      <c r="J96" s="7">
        <f t="shared" ca="1" si="1"/>
        <v>70</v>
      </c>
      <c r="K96" s="5" t="s">
        <v>545</v>
      </c>
      <c r="L96" s="5" t="s">
        <v>546</v>
      </c>
      <c r="M96" s="5" t="s">
        <v>547</v>
      </c>
    </row>
    <row r="97" spans="1:13" x14ac:dyDescent="0.25">
      <c r="A97" s="5">
        <v>96</v>
      </c>
      <c r="B97" s="5" t="s">
        <v>13</v>
      </c>
      <c r="C97" s="5" t="s">
        <v>14</v>
      </c>
      <c r="D97" s="5" t="s">
        <v>86</v>
      </c>
      <c r="E97" s="5" t="s">
        <v>334</v>
      </c>
      <c r="F97" s="5">
        <v>1443</v>
      </c>
      <c r="G97" s="5" t="s">
        <v>17</v>
      </c>
      <c r="H97" s="5" t="s">
        <v>548</v>
      </c>
      <c r="I97" s="6">
        <v>24760</v>
      </c>
      <c r="J97" s="7">
        <f t="shared" ca="1" si="1"/>
        <v>58</v>
      </c>
      <c r="K97" s="5" t="s">
        <v>549</v>
      </c>
      <c r="L97" s="5" t="s">
        <v>550</v>
      </c>
      <c r="M97" s="5" t="s">
        <v>551</v>
      </c>
    </row>
    <row r="98" spans="1:13" x14ac:dyDescent="0.25">
      <c r="A98" s="5">
        <v>97</v>
      </c>
      <c r="B98" s="5" t="s">
        <v>13</v>
      </c>
      <c r="C98" s="5" t="s">
        <v>14</v>
      </c>
      <c r="D98" s="5" t="s">
        <v>552</v>
      </c>
      <c r="E98" s="5" t="s">
        <v>192</v>
      </c>
      <c r="F98" s="5">
        <v>6463</v>
      </c>
      <c r="G98" s="5" t="s">
        <v>17</v>
      </c>
      <c r="H98" s="5" t="s">
        <v>553</v>
      </c>
      <c r="I98" s="6">
        <v>28246</v>
      </c>
      <c r="J98" s="7">
        <f t="shared" ca="1" si="1"/>
        <v>48</v>
      </c>
      <c r="K98" s="5" t="s">
        <v>554</v>
      </c>
      <c r="L98" s="5" t="s">
        <v>555</v>
      </c>
      <c r="M98" s="5" t="s">
        <v>556</v>
      </c>
    </row>
    <row r="99" spans="1:13" x14ac:dyDescent="0.25">
      <c r="A99" s="5">
        <v>98</v>
      </c>
      <c r="B99" s="5" t="s">
        <v>13</v>
      </c>
      <c r="C99" s="5" t="s">
        <v>14</v>
      </c>
      <c r="D99" s="5" t="s">
        <v>132</v>
      </c>
      <c r="E99" s="5" t="s">
        <v>557</v>
      </c>
      <c r="F99" s="5">
        <v>8105</v>
      </c>
      <c r="G99" s="5" t="s">
        <v>17</v>
      </c>
      <c r="H99" s="5" t="s">
        <v>558</v>
      </c>
      <c r="I99" s="6">
        <v>25094</v>
      </c>
      <c r="J99" s="7">
        <f t="shared" ca="1" si="1"/>
        <v>57</v>
      </c>
      <c r="K99" s="5" t="s">
        <v>559</v>
      </c>
      <c r="L99" s="5" t="s">
        <v>560</v>
      </c>
      <c r="M99" s="5" t="s">
        <v>561</v>
      </c>
    </row>
    <row r="100" spans="1:13" x14ac:dyDescent="0.25">
      <c r="A100" s="5">
        <v>99</v>
      </c>
      <c r="B100" s="5" t="s">
        <v>13</v>
      </c>
      <c r="C100" s="5" t="s">
        <v>14</v>
      </c>
      <c r="D100" s="5" t="s">
        <v>562</v>
      </c>
      <c r="E100" s="5" t="s">
        <v>563</v>
      </c>
      <c r="F100" s="5">
        <v>8105</v>
      </c>
      <c r="G100" s="5" t="s">
        <v>17</v>
      </c>
      <c r="H100" s="5" t="s">
        <v>564</v>
      </c>
      <c r="I100" s="6">
        <v>37033</v>
      </c>
      <c r="J100" s="7">
        <f t="shared" ca="1" si="1"/>
        <v>24</v>
      </c>
      <c r="K100" s="5" t="s">
        <v>565</v>
      </c>
      <c r="L100" s="5" t="s">
        <v>560</v>
      </c>
      <c r="M100" s="5" t="s">
        <v>566</v>
      </c>
    </row>
    <row r="101" spans="1:13" x14ac:dyDescent="0.25">
      <c r="A101" s="5">
        <v>100</v>
      </c>
      <c r="B101" s="5" t="s">
        <v>13</v>
      </c>
      <c r="C101" s="5" t="s">
        <v>14</v>
      </c>
      <c r="D101" s="5" t="s">
        <v>351</v>
      </c>
      <c r="E101" s="5" t="s">
        <v>518</v>
      </c>
      <c r="F101" s="5">
        <v>4657</v>
      </c>
      <c r="G101" s="5" t="s">
        <v>17</v>
      </c>
      <c r="H101" s="5" t="s">
        <v>567</v>
      </c>
      <c r="I101" s="6">
        <v>36370</v>
      </c>
      <c r="J101" s="7">
        <f t="shared" ca="1" si="1"/>
        <v>26</v>
      </c>
      <c r="K101" s="5" t="s">
        <v>568</v>
      </c>
      <c r="L101" s="5" t="s">
        <v>569</v>
      </c>
      <c r="M101" s="5" t="s">
        <v>570</v>
      </c>
    </row>
  </sheetData>
  <pageMargins left="0" right="0" top="0.39370078740157483" bottom="0.39370078740157483" header="0" footer="0"/>
  <headerFooter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Fake Personen</vt:lpstr>
      <vt:lpstr>Ortschaften PLZ ZH</vt:lpstr>
      <vt:lpstr>Zahlenformate</vt:lpstr>
      <vt:lpstr>Rechnen</vt:lpstr>
      <vt:lpstr>SUMME</vt:lpstr>
      <vt:lpstr>Eurokurs</vt:lpstr>
      <vt:lpstr>Datenreihe</vt:lpstr>
      <vt:lpstr>SpaltenZeilen</vt:lpstr>
      <vt:lpstr>Diagramm 1</vt:lpstr>
      <vt:lpstr>Drucken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Falone</dc:creator>
  <cp:lastModifiedBy>Francesco Falone</cp:lastModifiedBy>
  <cp:lastPrinted>2025-02-19T10:51:02Z</cp:lastPrinted>
  <dcterms:created xsi:type="dcterms:W3CDTF">2025-02-16T13:32:50Z</dcterms:created>
  <dcterms:modified xsi:type="dcterms:W3CDTF">2026-03-20T16:33:54Z</dcterms:modified>
</cp:coreProperties>
</file>